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4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<sst xmlns="http://schemas.openxmlformats.org/spreadsheetml/2006/main" count="85" uniqueCount="85">
  <si>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</si>
  <si>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</si>
  <si>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</si>
  <si>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</si>
  <si>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</si>
  <si>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</si>
  <si>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</si>
  <si>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</si>
  <si>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</si>
  <si>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</si>
  <si>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</si>
  <si>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</si>
  <si>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</si>
  <si>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</si>
  <si>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</si>
  <si>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</si>
  <si>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</si>
  <si>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</si>
  <si>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32344</t>
  </si>
  <si>
    <t>40119</t>
  </si>
  <si>
    <t>40224</t>
  </si>
  <si>
    <t>64061</t>
  </si>
  <si>
    <t>64062</t>
  </si>
  <si>
    <t>64063</t>
  </si>
  <si>
    <t>64102</t>
  </si>
  <si>
    <t>64160</t>
  </si>
  <si>
    <t>64233</t>
  </si>
  <si>
    <t>64256</t>
  </si>
  <si>
    <t>64331</t>
  </si>
  <si>
    <t>64371</t>
  </si>
  <si>
    <t>64410</t>
  </si>
  <si>
    <t>64416</t>
  </si>
  <si>
    <t>64422</t>
  </si>
  <si>
    <t>64430</t>
  </si>
  <si>
    <t>64445</t>
  </si>
  <si>
    <t>64453</t>
  </si>
  <si>
    <t>64485</t>
  </si>
  <si>
    <t>64493</t>
  </si>
  <si>
    <t>64499</t>
  </si>
  <si>
    <t>64513</t>
  </si>
  <si>
    <t>65304</t>
  </si>
  <si>
    <t>65440</t>
  </si>
  <si>
    <t>65460</t>
  </si>
  <si>
    <t>Riscle</t>
  </si>
  <si>
    <t>Hagetmau</t>
  </si>
  <si>
    <t>Peyrehorade</t>
  </si>
  <si>
    <t>Artix</t>
  </si>
  <si>
    <t>Arudy</t>
  </si>
  <si>
    <t>Arzacq-Arraziguet</t>
  </si>
  <si>
    <t>Bayonne</t>
  </si>
  <si>
    <t>Cambo-les-Bains</t>
  </si>
  <si>
    <t>Garlin</t>
  </si>
  <si>
    <t>Hasparren</t>
  </si>
  <si>
    <t>Lembeye</t>
  </si>
  <si>
    <t>Mauléon-Licharre</t>
  </si>
  <si>
    <t>Mourenx</t>
  </si>
  <si>
    <t>Navarrenx</t>
  </si>
  <si>
    <t>Oloron-Sainte-Marie</t>
  </si>
  <si>
    <t>Orthez</t>
  </si>
  <si>
    <t>Pau</t>
  </si>
  <si>
    <t>Pontacq</t>
  </si>
  <si>
    <t>Saint-Jean-Pied-de-Port</t>
  </si>
  <si>
    <t>Saint-Palais</t>
  </si>
  <si>
    <t>Salies-de-Béarn</t>
  </si>
  <si>
    <t>Sauveterre-de-Béarn</t>
  </si>
  <si>
    <t>Maubourguet</t>
  </si>
  <si>
    <t>Tarbes</t>
  </si>
  <si>
    <t>Vic-en-Bigorre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</si>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</sst>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188</v>
      </c>
      <c r="D2" s="1">
        <v>19.2</v>
      </c>
      <c r="E2" s="1">
        <v>18.133333333333301</v>
      </c>
      <c r="F2" s="1">
        <v>21.133333333333301</v>
      </c>
      <c r="G2" s="1">
        <v>46.6</v>
      </c>
      <c r="H2" s="1">
        <v>58.200000000000102</v>
      </c>
      <c r="I2" s="1">
        <v>21.533333333333399</v>
      </c>
      <c r="J2" s="1">
        <v>3.2000000000000099</v>
      </c>
      <c r="K2" s="1">
        <v>168.333333333333</v>
      </c>
      <c r="L2" s="1">
        <v>15.3333333333333</v>
      </c>
      <c r="M2" s="1">
        <v>5</v>
      </c>
      <c r="N2" s="1">
        <v>5</v>
      </c>
      <c r="O2" s="1">
        <v>20.3333333333333</v>
      </c>
      <c r="P2" s="1">
        <v>20.6666666666667</v>
      </c>
      <c r="Q2" s="1">
        <v>5</v>
      </c>
      <c r="R2" s="1">
        <v>81.6666666666667</v>
      </c>
      <c r="S2" s="1">
        <v>15.3333333333333</v>
      </c>
      <c r="T2" s="1">
        <v>2</v>
      </c>
      <c r="U2" s="9">
        <f>D2/$C2*100</f>
        <v>10.212765957446807</v>
      </c>
      <c r="V2" s="9">
        <f>E2/$C2*100</f>
        <v>9.6453900709219695</v>
      </c>
      <c r="W2" s="9">
        <f>F2/$C2*100</f>
        <v>11.241134751773032</v>
      </c>
      <c r="X2" s="9">
        <f>G2/$C2*100</f>
        <v>24.787234042553191</v>
      </c>
      <c r="Y2" s="9">
        <f>H2/$C2*100</f>
        <v>30.957446808510692</v>
      </c>
      <c r="Z2" s="9">
        <f>I2/$C2*100</f>
        <v>11.453900709219893</v>
      </c>
      <c r="AA2" s="9">
        <f>J2/$C2*100</f>
        <v>1.7021276595744732</v>
      </c>
      <c r="AB2" s="9">
        <f>L2/$K2*100</f>
        <v>9.1089108910891081</v>
      </c>
      <c r="AC2" s="9">
        <f>M2/$K2*100</f>
        <v>2.970297029702976</v>
      </c>
      <c r="AD2" s="9">
        <f>N2/$K2*100</f>
        <v>2.970297029702976</v>
      </c>
      <c r="AE2" s="9">
        <f>O2/$K2*100</f>
        <v>12.079207920792083</v>
      </c>
      <c r="AF2" s="9">
        <f>P2/$K2*100</f>
        <v>12.277227722772322</v>
      </c>
      <c r="AG2" s="9">
        <f>Q2/$K2*100</f>
        <v>2.970297029702976</v>
      </c>
      <c r="AH2" s="9">
        <f>R2/$K2*100</f>
        <v>48.514851485148633</v>
      </c>
      <c r="AI2" s="9">
        <f>S2/$K2*100</f>
        <v>9.1089108910891081</v>
      </c>
    </row>
    <row r="3" spans="1:35" x14ac:dyDescent="0.25">
      <c r="A3" t="s">
        <v>19</v>
      </c>
      <c r="B3" t="s">
        <v>44</v>
      </c>
      <c r="C3" s="1">
        <v>333.99999999999801</v>
      </c>
      <c r="D3" s="1">
        <v>59.827469110547099</v>
      </c>
      <c r="E3" s="1">
        <v>37.183577448653701</v>
      </c>
      <c r="F3" s="1">
        <v>74.507282546436102</v>
      </c>
      <c r="G3" s="1">
        <v>56.918009982816201</v>
      </c>
      <c r="H3" s="1">
        <v>73.462728090990495</v>
      </c>
      <c r="I3" s="1">
        <v>30.011823909663601</v>
      </c>
      <c r="J3" s="1">
        <v>2.0891089108910799</v>
      </c>
      <c r="K3" s="1">
        <v>294.75533917028099</v>
      </c>
      <c r="L3" s="1">
        <v>25.693478438752901</v>
      </c>
      <c r="M3" s="1">
        <v>15.6683168316832</v>
      </c>
      <c r="N3" s="1">
        <v>10.165289256198299</v>
      </c>
      <c r="O3" s="1">
        <v>51.667212175762998</v>
      </c>
      <c r="P3" s="1">
        <v>20.750961459782399</v>
      </c>
      <c r="Q3" s="1">
        <v>36.279150642336901</v>
      </c>
      <c r="R3" s="1">
        <v>93.169135095327604</v>
      </c>
      <c r="S3" s="1">
        <v>41.361795270436097</v>
      </c>
      <c r="T3" s="1">
        <v>2</v>
      </c>
      <c r="U3" s="9">
        <f>D3/$C3*100</f>
        <v>17.912415901361513</v>
      </c>
      <c r="V3" s="9">
        <f>E3/$C3*100</f>
        <v>11.132807619357461</v>
      </c>
      <c r="W3" s="9">
        <f>F3/$C3*100</f>
        <v>22.307569624681602</v>
      </c>
      <c r="X3" s="9">
        <f>G3/$C3*100</f>
        <v>17.041320354136687</v>
      </c>
      <c r="Y3" s="9">
        <f>H3/$C3*100</f>
        <v>21.994828769757767</v>
      </c>
      <c r="Z3" s="9">
        <f>I3/$C3*100</f>
        <v>8.9855760208574189</v>
      </c>
      <c r="AA3" s="9">
        <f>J3/$C3*100</f>
        <v>0.62548170984763241</v>
      </c>
      <c r="AB3" s="9">
        <f>L3/$K3*100</f>
        <v>8.7168831313042663</v>
      </c>
      <c r="AC3" s="9">
        <f>M3/$K3*100</f>
        <v>5.3157024655731746</v>
      </c>
      <c r="AD3" s="9">
        <f>N3/$K3*100</f>
        <v>3.4487209917258816</v>
      </c>
      <c r="AE3" s="9">
        <f>O3/$K3*100</f>
        <v>17.528846914598113</v>
      </c>
      <c r="AF3" s="9">
        <f>P3/$K3*100</f>
        <v>7.0400629614361314</v>
      </c>
      <c r="AG3" s="9">
        <f>Q3/$K3*100</f>
        <v>12.308225101014484</v>
      </c>
      <c r="AH3" s="9">
        <f>R3/$K3*100</f>
        <v>31.608972837470311</v>
      </c>
      <c r="AI3" s="9">
        <f>S3/$K3*100</f>
        <v>14.032585596877439</v>
      </c>
    </row>
    <row r="4" spans="1:35" x14ac:dyDescent="0.25">
      <c r="A4" t="s">
        <v>20</v>
      </c>
      <c r="B4" t="s">
        <v>45</v>
      </c>
      <c r="C4" s="1">
        <v>6601</v>
      </c>
      <c r="D4" s="1">
        <v>1264.89168918321</v>
      </c>
      <c r="E4" s="1">
        <v>855.76408026986599</v>
      </c>
      <c r="F4" s="1">
        <v>1286.75101241875</v>
      </c>
      <c r="G4" s="1">
        <v>1362.02169205015</v>
      </c>
      <c r="H4" s="1">
        <v>1167.7460945764301</v>
      </c>
      <c r="I4" s="1">
        <v>568.24839305122805</v>
      </c>
      <c r="J4" s="1">
        <v>95.577038450362096</v>
      </c>
      <c r="K4" s="1">
        <v>5352.5820687805299</v>
      </c>
      <c r="L4" s="1">
        <v>214.51544801992199</v>
      </c>
      <c r="M4" s="1">
        <v>280.35396696263803</v>
      </c>
      <c r="N4" s="1">
        <v>320.07856658224301</v>
      </c>
      <c r="O4" s="1">
        <v>829.77284493928903</v>
      </c>
      <c r="P4" s="1">
        <v>800.96704325304995</v>
      </c>
      <c r="Q4" s="1">
        <v>666.36621218229197</v>
      </c>
      <c r="R4" s="1">
        <v>1605.75996547809</v>
      </c>
      <c r="S4" s="1">
        <v>634.76802136301001</v>
      </c>
      <c r="T4" s="1">
        <v>9</v>
      </c>
      <c r="U4" s="9">
        <f>D4/$C4*100</f>
        <v>19.162122241830176</v>
      </c>
      <c r="V4" s="9">
        <f>E4/$C4*100</f>
        <v>12.964158161943129</v>
      </c>
      <c r="W4" s="9">
        <f>F4/$C4*100</f>
        <v>19.493273934536433</v>
      </c>
      <c r="X4" s="9">
        <f>G4/$C4*100</f>
        <v>20.63356600591047</v>
      </c>
      <c r="Y4" s="9">
        <f>H4/$C4*100</f>
        <v>17.690442275055752</v>
      </c>
      <c r="Z4" s="9">
        <f>I4/$C4*100</f>
        <v>8.6085198159555834</v>
      </c>
      <c r="AA4" s="9">
        <f>J4/$C4*100</f>
        <v>1.4479175647684002</v>
      </c>
      <c r="AB4" s="9">
        <f>L4/$K4*100</f>
        <v>4.0077003073171875</v>
      </c>
      <c r="AC4" s="9">
        <f>M4/$K4*100</f>
        <v>5.2377331792412969</v>
      </c>
      <c r="AD4" s="9">
        <f>N4/$K4*100</f>
        <v>5.9798908726525326</v>
      </c>
      <c r="AE4" s="9">
        <f>O4/$K4*100</f>
        <v>15.502290936911031</v>
      </c>
      <c r="AF4" s="9">
        <f>P4/$K4*100</f>
        <v>14.964124472276104</v>
      </c>
      <c r="AG4" s="9">
        <f>Q4/$K4*100</f>
        <v>12.449434751667603</v>
      </c>
      <c r="AH4" s="9">
        <f>R4/$K4*100</f>
        <v>29.999726203991255</v>
      </c>
      <c r="AI4" s="9">
        <f>S4/$K4*100</f>
        <v>11.859099275943063</v>
      </c>
    </row>
    <row r="5" spans="1:35" x14ac:dyDescent="0.25">
      <c r="A5" t="s">
        <v>21</v>
      </c>
      <c r="B5" t="s">
        <v>46</v>
      </c>
      <c r="C5" s="1">
        <v>12139</v>
      </c>
      <c r="D5" s="1">
        <v>2415.8664399908498</v>
      </c>
      <c r="E5" s="1">
        <v>1690.5255691540101</v>
      </c>
      <c r="F5" s="1">
        <v>2396.7351095534</v>
      </c>
      <c r="G5" s="1">
        <v>2605.94780541002</v>
      </c>
      <c r="H5" s="1">
        <v>1820.4472032312899</v>
      </c>
      <c r="I5" s="1">
        <v>1060.58904728074</v>
      </c>
      <c r="J5" s="1">
        <v>148.88882537969801</v>
      </c>
      <c r="K5" s="1">
        <v>9797.0468412817299</v>
      </c>
      <c r="L5" s="1">
        <v>128.554773032047</v>
      </c>
      <c r="M5" s="1">
        <v>393.588004290046</v>
      </c>
      <c r="N5" s="1">
        <v>530.37399710712396</v>
      </c>
      <c r="O5" s="1">
        <v>1558.0548542018901</v>
      </c>
      <c r="P5" s="1">
        <v>1719.78162634147</v>
      </c>
      <c r="Q5" s="1">
        <v>1376.64132029813</v>
      </c>
      <c r="R5" s="1">
        <v>2777.15269241639</v>
      </c>
      <c r="S5" s="1">
        <v>1312.8995735946401</v>
      </c>
      <c r="T5" s="1">
        <v>18</v>
      </c>
      <c r="U5" s="9">
        <f>D5/$C5*100</f>
        <v>19.901692396332894</v>
      </c>
      <c r="V5" s="9">
        <f>E5/$C5*100</f>
        <v>13.926398955054042</v>
      </c>
      <c r="W5" s="9">
        <f>F5/$C5*100</f>
        <v>19.74409020144493</v>
      </c>
      <c r="X5" s="9">
        <f>G5/$C5*100</f>
        <v>21.467565741906416</v>
      </c>
      <c r="Y5" s="9">
        <f>H5/$C5*100</f>
        <v>14.996681796122333</v>
      </c>
      <c r="Z5" s="9">
        <f>I5/$C5*100</f>
        <v>8.7370380367471778</v>
      </c>
      <c r="AA5" s="9">
        <f>J5/$C5*100</f>
        <v>1.2265328723922728</v>
      </c>
      <c r="AB5" s="9">
        <f>L5/$K5*100</f>
        <v>1.3121788138274166</v>
      </c>
      <c r="AC5" s="9">
        <f>M5/$K5*100</f>
        <v>4.0174147441205212</v>
      </c>
      <c r="AD5" s="9">
        <f>N5/$K5*100</f>
        <v>5.4136109145900138</v>
      </c>
      <c r="AE5" s="9">
        <f>O5/$K5*100</f>
        <v>15.903311267602888</v>
      </c>
      <c r="AF5" s="9">
        <f>P5/$K5*100</f>
        <v>17.554081900423721</v>
      </c>
      <c r="AG5" s="9">
        <f>Q5/$K5*100</f>
        <v>14.05159475707913</v>
      </c>
      <c r="AH5" s="9">
        <f>R5/$K5*100</f>
        <v>28.34683489226903</v>
      </c>
      <c r="AI5" s="9">
        <f>S5/$K5*100</f>
        <v>13.400972710087359</v>
      </c>
    </row>
    <row r="6" spans="1:35" x14ac:dyDescent="0.25">
      <c r="A6" t="s">
        <v>22</v>
      </c>
      <c r="B6" t="s">
        <v>47</v>
      </c>
      <c r="C6" s="1">
        <v>11056</v>
      </c>
      <c r="D6" s="1">
        <v>1635.5246403572401</v>
      </c>
      <c r="E6" s="1">
        <v>1314.8285160119301</v>
      </c>
      <c r="F6" s="1">
        <v>1788.0287629857601</v>
      </c>
      <c r="G6" s="1">
        <v>2546.3611704999098</v>
      </c>
      <c r="H6" s="1">
        <v>2325.58757399056</v>
      </c>
      <c r="I6" s="1">
        <v>1271.73516032784</v>
      </c>
      <c r="J6" s="1">
        <v>173.93417582676</v>
      </c>
      <c r="K6" s="1">
        <v>9461.5403550670708</v>
      </c>
      <c r="L6" s="1">
        <v>384.12720669838598</v>
      </c>
      <c r="M6" s="1">
        <v>460.229284014656</v>
      </c>
      <c r="N6" s="1">
        <v>444.87437345254398</v>
      </c>
      <c r="O6" s="1">
        <v>1352.84056099893</v>
      </c>
      <c r="P6" s="1">
        <v>1401.5377770851201</v>
      </c>
      <c r="Q6" s="1">
        <v>1072.5207828094201</v>
      </c>
      <c r="R6" s="1">
        <v>3302.5623937390101</v>
      </c>
      <c r="S6" s="1">
        <v>1042.8479762689999</v>
      </c>
      <c r="T6" s="1">
        <v>20</v>
      </c>
      <c r="U6" s="9">
        <f>D6/$C6*100</f>
        <v>14.793095516979379</v>
      </c>
      <c r="V6" s="9">
        <f>E6/$C6*100</f>
        <v>11.892443162191842</v>
      </c>
      <c r="W6" s="9">
        <f>F6/$C6*100</f>
        <v>16.172474339596238</v>
      </c>
      <c r="X6" s="9">
        <f>G6/$C6*100</f>
        <v>23.031486708573716</v>
      </c>
      <c r="Y6" s="9">
        <f>H6/$C6*100</f>
        <v>21.034619880522431</v>
      </c>
      <c r="Z6" s="9">
        <f>I6/$C6*100</f>
        <v>11.502669684586108</v>
      </c>
      <c r="AA6" s="9">
        <f>J6/$C6*100</f>
        <v>1.5732107075502895</v>
      </c>
      <c r="AB6" s="9">
        <f>L6/$K6*100</f>
        <v>4.0598802339057718</v>
      </c>
      <c r="AC6" s="9">
        <f>M6/$K6*100</f>
        <v>4.8642109714004764</v>
      </c>
      <c r="AD6" s="9">
        <f>N6/$K6*100</f>
        <v>4.7019233312712574</v>
      </c>
      <c r="AE6" s="9">
        <f>O6/$K6*100</f>
        <v>14.298312010838957</v>
      </c>
      <c r="AF6" s="9">
        <f>P6/$K6*100</f>
        <v>14.812997931510537</v>
      </c>
      <c r="AG6" s="9">
        <f>Q6/$K6*100</f>
        <v>11.335583240788463</v>
      </c>
      <c r="AH6" s="9">
        <f>R6/$K6*100</f>
        <v>34.905124005208549</v>
      </c>
      <c r="AI6" s="9">
        <f>S6/$K6*100</f>
        <v>11.021968275075938</v>
      </c>
    </row>
    <row r="7" spans="1:35" x14ac:dyDescent="0.25">
      <c r="A7" t="s">
        <v>23</v>
      </c>
      <c r="B7" t="s">
        <v>48</v>
      </c>
      <c r="C7" s="1">
        <v>4475</v>
      </c>
      <c r="D7" s="1">
        <v>846.09731076409003</v>
      </c>
      <c r="E7" s="1">
        <v>579.24467901380797</v>
      </c>
      <c r="F7" s="1">
        <v>819.69978449522705</v>
      </c>
      <c r="G7" s="1">
        <v>945.28068561739099</v>
      </c>
      <c r="H7" s="1">
        <v>734.77856044971804</v>
      </c>
      <c r="I7" s="1">
        <v>476.72479036984498</v>
      </c>
      <c r="J7" s="1">
        <v>73.174189289922396</v>
      </c>
      <c r="K7" s="1">
        <v>3626.3760419261498</v>
      </c>
      <c r="L7" s="1">
        <v>191.72801172075299</v>
      </c>
      <c r="M7" s="1">
        <v>121.063287211843</v>
      </c>
      <c r="N7" s="1">
        <v>217.63281793605199</v>
      </c>
      <c r="O7" s="1">
        <v>454.08575112308102</v>
      </c>
      <c r="P7" s="1">
        <v>673.16497729167497</v>
      </c>
      <c r="Q7" s="1">
        <v>412.35704143468598</v>
      </c>
      <c r="R7" s="1">
        <v>1134.6241019834999</v>
      </c>
      <c r="S7" s="1">
        <v>421.72005322456198</v>
      </c>
      <c r="T7" s="1">
        <v>19</v>
      </c>
      <c r="U7" s="9">
        <f>D7/$C7*100</f>
        <v>18.907202475175197</v>
      </c>
      <c r="V7" s="9">
        <f>E7/$C7*100</f>
        <v>12.944015173492915</v>
      </c>
      <c r="W7" s="9">
        <f>F7/$C7*100</f>
        <v>18.317313620005073</v>
      </c>
      <c r="X7" s="9">
        <f>G7/$C7*100</f>
        <v>21.12359074005343</v>
      </c>
      <c r="Y7" s="9">
        <f>H7/$C7*100</f>
        <v>16.419632635747888</v>
      </c>
      <c r="Z7" s="9">
        <f>I7/$C7*100</f>
        <v>10.653067941225586</v>
      </c>
      <c r="AA7" s="9">
        <f>J7/$C7*100</f>
        <v>1.6351774142999418</v>
      </c>
      <c r="AB7" s="9">
        <f>L7/$K7*100</f>
        <v>5.2870416499585255</v>
      </c>
      <c r="AC7" s="9">
        <f>M7/$K7*100</f>
        <v>3.3384096357403745</v>
      </c>
      <c r="AD7" s="9">
        <f>N7/$K7*100</f>
        <v>6.0013858303689958</v>
      </c>
      <c r="AE7" s="9">
        <f>O7/$K7*100</f>
        <v>12.521750250751529</v>
      </c>
      <c r="AF7" s="9">
        <f>P7/$K7*100</f>
        <v>18.56302185732849</v>
      </c>
      <c r="AG7" s="9">
        <f>Q7/$K7*100</f>
        <v>11.371050234924409</v>
      </c>
      <c r="AH7" s="9">
        <f>R7/$K7*100</f>
        <v>31.288098334690197</v>
      </c>
      <c r="AI7" s="9">
        <f>S7/$K7*100</f>
        <v>11.629242206237535</v>
      </c>
    </row>
    <row r="8" spans="1:35" x14ac:dyDescent="0.25">
      <c r="A8" t="s">
        <v>24</v>
      </c>
      <c r="B8" t="s">
        <v>49</v>
      </c>
      <c r="C8" s="1">
        <v>235305</v>
      </c>
      <c r="D8" s="1">
        <v>35091.984495438897</v>
      </c>
      <c r="E8" s="1">
        <v>35492.520494501798</v>
      </c>
      <c r="F8" s="1">
        <v>43935.3707112466</v>
      </c>
      <c r="G8" s="1">
        <v>48308.891779360602</v>
      </c>
      <c r="H8" s="1">
        <v>43731.508844104101</v>
      </c>
      <c r="I8" s="1">
        <v>24585.654268753398</v>
      </c>
      <c r="J8" s="1">
        <v>4159.06940659464</v>
      </c>
      <c r="K8" s="1">
        <v>200264.635526142</v>
      </c>
      <c r="L8" s="1">
        <v>477.37102173959602</v>
      </c>
      <c r="M8" s="1">
        <v>9732.0825458136696</v>
      </c>
      <c r="N8" s="1">
        <v>15027.853929270999</v>
      </c>
      <c r="O8" s="1">
        <v>29057.944047553799</v>
      </c>
      <c r="P8" s="1">
        <v>33550.063588132602</v>
      </c>
      <c r="Q8" s="1">
        <v>19723.1367764686</v>
      </c>
      <c r="R8" s="1">
        <v>64014.431007778003</v>
      </c>
      <c r="S8" s="1">
        <v>28681.752609385101</v>
      </c>
      <c r="T8" s="1">
        <v>28</v>
      </c>
      <c r="U8" s="9">
        <f>D8/$C8*100</f>
        <v>14.913403665641994</v>
      </c>
      <c r="V8" s="9">
        <f>E8/$C8*100</f>
        <v>15.083623592572106</v>
      </c>
      <c r="W8" s="9">
        <f>F8/$C8*100</f>
        <v>18.671668987589129</v>
      </c>
      <c r="X8" s="9">
        <f>G8/$C8*100</f>
        <v>20.530329478489875</v>
      </c>
      <c r="Y8" s="9">
        <f>H8/$C8*100</f>
        <v>18.585031701028072</v>
      </c>
      <c r="Z8" s="9">
        <f>I8/$C8*100</f>
        <v>10.448419824803297</v>
      </c>
      <c r="AA8" s="9">
        <f>J8/$C8*100</f>
        <v>1.7675227498755404</v>
      </c>
      <c r="AB8" s="9">
        <f>L8/$K8*100</f>
        <v>0.23837010487919186</v>
      </c>
      <c r="AC8" s="9">
        <f>M8/$K8*100</f>
        <v>4.8596111441469505</v>
      </c>
      <c r="AD8" s="9">
        <f>N8/$K8*100</f>
        <v>7.5039978425493423</v>
      </c>
      <c r="AE8" s="9">
        <f>O8/$K8*100</f>
        <v>14.509773016694529</v>
      </c>
      <c r="AF8" s="9">
        <f>P8/$K8*100</f>
        <v>16.752864778141554</v>
      </c>
      <c r="AG8" s="9">
        <f>Q8/$K8*100</f>
        <v>9.8485370243484631</v>
      </c>
      <c r="AH8" s="9">
        <f>R8/$K8*100</f>
        <v>31.964920236464682</v>
      </c>
      <c r="AI8" s="9">
        <f>S8/$K8*100</f>
        <v>14.321925852775472</v>
      </c>
    </row>
    <row r="9" spans="1:35" x14ac:dyDescent="0.25">
      <c r="A9" t="s">
        <v>25</v>
      </c>
      <c r="B9" t="s">
        <v>50</v>
      </c>
      <c r="C9" s="1">
        <v>14267</v>
      </c>
      <c r="D9" s="1">
        <v>2269.5955147688601</v>
      </c>
      <c r="E9" s="1">
        <v>1852.3134456523301</v>
      </c>
      <c r="F9" s="1">
        <v>2493.1888941057</v>
      </c>
      <c r="G9" s="1">
        <v>3019.7558395739002</v>
      </c>
      <c r="H9" s="1">
        <v>2617.9687037204399</v>
      </c>
      <c r="I9" s="1">
        <v>1705.50651938534</v>
      </c>
      <c r="J9" s="1">
        <v>308.67108279342898</v>
      </c>
      <c r="K9" s="1">
        <v>12010.400132888901</v>
      </c>
      <c r="L9" s="1">
        <v>129.01606627813501</v>
      </c>
      <c r="M9" s="1">
        <v>833.66566441977898</v>
      </c>
      <c r="N9" s="1">
        <v>592.68167274934399</v>
      </c>
      <c r="O9" s="1">
        <v>1506.86659129023</v>
      </c>
      <c r="P9" s="1">
        <v>1931.62986864444</v>
      </c>
      <c r="Q9" s="1">
        <v>1487.18115551349</v>
      </c>
      <c r="R9" s="1">
        <v>4029.8920805430498</v>
      </c>
      <c r="S9" s="1">
        <v>1499.4670334504401</v>
      </c>
      <c r="T9" s="1">
        <v>7</v>
      </c>
      <c r="U9" s="9">
        <f>D9/$C9*100</f>
        <v>15.90800809398514</v>
      </c>
      <c r="V9" s="9">
        <f>E9/$C9*100</f>
        <v>12.983202114336089</v>
      </c>
      <c r="W9" s="9">
        <f>F9/$C9*100</f>
        <v>17.475214790114951</v>
      </c>
      <c r="X9" s="9">
        <f>G9/$C9*100</f>
        <v>21.166018361070304</v>
      </c>
      <c r="Y9" s="9">
        <f>H9/$C9*100</f>
        <v>18.349819189180906</v>
      </c>
      <c r="Z9" s="9">
        <f>I9/$C9*100</f>
        <v>11.954205645092451</v>
      </c>
      <c r="AA9" s="9">
        <f>J9/$C9*100</f>
        <v>2.1635318062201514</v>
      </c>
      <c r="AB9" s="9">
        <f>L9/$K9*100</f>
        <v>1.0742028979104659</v>
      </c>
      <c r="AC9" s="9">
        <f>M9/$K9*100</f>
        <v>6.941198088287627</v>
      </c>
      <c r="AD9" s="9">
        <f>N9/$K9*100</f>
        <v>4.9347371127658208</v>
      </c>
      <c r="AE9" s="9">
        <f>O9/$K9*100</f>
        <v>12.546347953586276</v>
      </c>
      <c r="AF9" s="9">
        <f>P9/$K9*100</f>
        <v>16.082976814027418</v>
      </c>
      <c r="AG9" s="9">
        <f>Q9/$K9*100</f>
        <v>12.382444706742451</v>
      </c>
      <c r="AH9" s="9">
        <f>R9/$K9*100</f>
        <v>33.553354059434874</v>
      </c>
      <c r="AI9" s="9">
        <f>S9/$K9*100</f>
        <v>12.484738367245125</v>
      </c>
    </row>
    <row r="10" spans="1:35" x14ac:dyDescent="0.25">
      <c r="A10" t="s">
        <v>26</v>
      </c>
      <c r="B10" t="s">
        <v>51</v>
      </c>
      <c r="C10" s="1">
        <v>4210</v>
      </c>
      <c r="D10" s="1">
        <v>675.213064636372</v>
      </c>
      <c r="E10" s="1">
        <v>508.89264262113602</v>
      </c>
      <c r="F10" s="1">
        <v>731.46931360748204</v>
      </c>
      <c r="G10" s="1">
        <v>869.62490969229702</v>
      </c>
      <c r="H10" s="1">
        <v>859.24481100886396</v>
      </c>
      <c r="I10" s="1">
        <v>479.32918914217697</v>
      </c>
      <c r="J10" s="1">
        <v>86.226069291673198</v>
      </c>
      <c r="K10" s="1">
        <v>3581.6388077246202</v>
      </c>
      <c r="L10" s="1">
        <v>222.87993238484401</v>
      </c>
      <c r="M10" s="1">
        <v>127.101170888537</v>
      </c>
      <c r="N10" s="1">
        <v>142.62193491336899</v>
      </c>
      <c r="O10" s="1">
        <v>396.67886674413398</v>
      </c>
      <c r="P10" s="1">
        <v>534.74122314856004</v>
      </c>
      <c r="Q10" s="1">
        <v>480.83118288661399</v>
      </c>
      <c r="R10" s="1">
        <v>1329.2036556266401</v>
      </c>
      <c r="S10" s="1">
        <v>347.58084113192001</v>
      </c>
      <c r="T10" s="1">
        <v>20</v>
      </c>
      <c r="U10" s="9">
        <f>D10/$C10*100</f>
        <v>16.038315074498147</v>
      </c>
      <c r="V10" s="9">
        <f>E10/$C10*100</f>
        <v>12.08771122615525</v>
      </c>
      <c r="W10" s="9">
        <f>F10/$C10*100</f>
        <v>17.374568019180096</v>
      </c>
      <c r="X10" s="9">
        <f>G10/$C10*100</f>
        <v>20.656173626895416</v>
      </c>
      <c r="Y10" s="9">
        <f>H10/$C10*100</f>
        <v>20.409615463393443</v>
      </c>
      <c r="Z10" s="9">
        <f>I10/$C10*100</f>
        <v>11.385491428555273</v>
      </c>
      <c r="AA10" s="9">
        <f>J10/$C10*100</f>
        <v>2.0481251613224036</v>
      </c>
      <c r="AB10" s="9">
        <f>L10/$K10*100</f>
        <v>6.2228478177127364</v>
      </c>
      <c r="AC10" s="9">
        <f>M10/$K10*100</f>
        <v>3.5486875620851093</v>
      </c>
      <c r="AD10" s="9">
        <f>N10/$K10*100</f>
        <v>3.9820300865004112</v>
      </c>
      <c r="AE10" s="9">
        <f>O10/$K10*100</f>
        <v>11.075345338804283</v>
      </c>
      <c r="AF10" s="9">
        <f>P10/$K10*100</f>
        <v>14.930071172873957</v>
      </c>
      <c r="AG10" s="9">
        <f>Q10/$K10*100</f>
        <v>13.424893148063729</v>
      </c>
      <c r="AH10" s="9">
        <f>R10/$K10*100</f>
        <v>37.111605245060154</v>
      </c>
      <c r="AI10" s="9">
        <f>S10/$K10*100</f>
        <v>9.7045196288995612</v>
      </c>
    </row>
    <row r="11" spans="1:35" x14ac:dyDescent="0.25">
      <c r="A11" t="s">
        <v>27</v>
      </c>
      <c r="B11" t="s">
        <v>52</v>
      </c>
      <c r="C11" s="1">
        <v>15464</v>
      </c>
      <c r="D11" s="1">
        <v>2904.9805714364902</v>
      </c>
      <c r="E11" s="1">
        <v>2309.93729543378</v>
      </c>
      <c r="F11" s="1">
        <v>2980.6707723743002</v>
      </c>
      <c r="G11" s="1">
        <v>3299.9245373939598</v>
      </c>
      <c r="H11" s="1">
        <v>2568.9433759828698</v>
      </c>
      <c r="I11" s="1">
        <v>1223.3673084807101</v>
      </c>
      <c r="J11" s="1">
        <v>176.17613889790101</v>
      </c>
      <c r="K11" s="1">
        <v>12602.9296440936</v>
      </c>
      <c r="L11" s="1">
        <v>401.33154228257501</v>
      </c>
      <c r="M11" s="1">
        <v>537.80412869194197</v>
      </c>
      <c r="N11" s="1">
        <v>706.690218781981</v>
      </c>
      <c r="O11" s="1">
        <v>1785.6569196692001</v>
      </c>
      <c r="P11" s="1">
        <v>2042.9378768014101</v>
      </c>
      <c r="Q11" s="1">
        <v>2175.41749284057</v>
      </c>
      <c r="R11" s="1">
        <v>3379.0075809617401</v>
      </c>
      <c r="S11" s="1">
        <v>1574.08388406417</v>
      </c>
      <c r="T11" s="1">
        <v>11</v>
      </c>
      <c r="U11" s="9">
        <f>D11/$C11*100</f>
        <v>18.785440839604824</v>
      </c>
      <c r="V11" s="9">
        <f>E11/$C11*100</f>
        <v>14.937514843725944</v>
      </c>
      <c r="W11" s="9">
        <f>F11/$C11*100</f>
        <v>19.274901528545659</v>
      </c>
      <c r="X11" s="9">
        <f>G11/$C11*100</f>
        <v>21.339398198357216</v>
      </c>
      <c r="Y11" s="9">
        <f>H11/$C11*100</f>
        <v>16.612411898492432</v>
      </c>
      <c r="Z11" s="9">
        <f>I11/$C11*100</f>
        <v>7.911066402487779</v>
      </c>
      <c r="AA11" s="9">
        <f>J11/$C11*100</f>
        <v>1.1392662887862197</v>
      </c>
      <c r="AB11" s="9">
        <f>L11/$K11*100</f>
        <v>3.1844305539756799</v>
      </c>
      <c r="AC11" s="9">
        <f>M11/$K11*100</f>
        <v>4.267294540868801</v>
      </c>
      <c r="AD11" s="9">
        <f>N11/$K11*100</f>
        <v>5.6073487573040088</v>
      </c>
      <c r="AE11" s="9">
        <f>O11/$K11*100</f>
        <v>14.168585956568069</v>
      </c>
      <c r="AF11" s="9">
        <f>P11/$K11*100</f>
        <v>16.210023657148948</v>
      </c>
      <c r="AG11" s="9">
        <f>Q11/$K11*100</f>
        <v>17.261204769639303</v>
      </c>
      <c r="AH11" s="9">
        <f>R11/$K11*100</f>
        <v>26.811286553085871</v>
      </c>
      <c r="AI11" s="9">
        <f>S11/$K11*100</f>
        <v>12.489825211409231</v>
      </c>
    </row>
    <row r="12" spans="1:35" x14ac:dyDescent="0.25">
      <c r="A12" t="s">
        <v>28</v>
      </c>
      <c r="B12" t="s">
        <v>53</v>
      </c>
      <c r="C12" s="1">
        <v>5875</v>
      </c>
      <c r="D12" s="1">
        <v>1016.7590655648399</v>
      </c>
      <c r="E12" s="1">
        <v>690.03132723326098</v>
      </c>
      <c r="F12" s="1">
        <v>985.44353229533897</v>
      </c>
      <c r="G12" s="1">
        <v>1294.6830123089601</v>
      </c>
      <c r="H12" s="1">
        <v>1182.3200502370901</v>
      </c>
      <c r="I12" s="1">
        <v>606.71574448520801</v>
      </c>
      <c r="J12" s="1">
        <v>99.047267875303206</v>
      </c>
      <c r="K12" s="1">
        <v>4897.1503185194297</v>
      </c>
      <c r="L12" s="1">
        <v>325.87482228291998</v>
      </c>
      <c r="M12" s="1">
        <v>187.40398308331399</v>
      </c>
      <c r="N12" s="1">
        <v>142.38215099481101</v>
      </c>
      <c r="O12" s="1">
        <v>620.62960606719696</v>
      </c>
      <c r="P12" s="1">
        <v>798.14994205497101</v>
      </c>
      <c r="Q12" s="1">
        <v>537.02111271285003</v>
      </c>
      <c r="R12" s="1">
        <v>1726.5074086222901</v>
      </c>
      <c r="S12" s="1">
        <v>559.18129270107795</v>
      </c>
      <c r="T12" s="1">
        <v>35</v>
      </c>
      <c r="U12" s="9">
        <f>D12/$C12*100</f>
        <v>17.306537286210041</v>
      </c>
      <c r="V12" s="9">
        <f>E12/$C12*100</f>
        <v>11.745214080566143</v>
      </c>
      <c r="W12" s="9">
        <f>F12/$C12*100</f>
        <v>16.773506932686622</v>
      </c>
      <c r="X12" s="9">
        <f>G12/$C12*100</f>
        <v>22.037157656322726</v>
      </c>
      <c r="Y12" s="9">
        <f>H12/$C12*100</f>
        <v>20.124596599780258</v>
      </c>
      <c r="Z12" s="9">
        <f>I12/$C12*100</f>
        <v>10.327076501875881</v>
      </c>
      <c r="AA12" s="9">
        <f>J12/$C12*100</f>
        <v>1.6859109425583525</v>
      </c>
      <c r="AB12" s="9">
        <f>L12/$K12*100</f>
        <v>6.6543765473272769</v>
      </c>
      <c r="AC12" s="9">
        <f>M12/$K12*100</f>
        <v>3.8267966244493876</v>
      </c>
      <c r="AD12" s="9">
        <f>N12/$K12*100</f>
        <v>2.9074490618833577</v>
      </c>
      <c r="AE12" s="9">
        <f>O12/$K12*100</f>
        <v>12.673280697963826</v>
      </c>
      <c r="AF12" s="9">
        <f>P12/$K12*100</f>
        <v>16.298252864255105</v>
      </c>
      <c r="AG12" s="9">
        <f>Q12/$K12*100</f>
        <v>10.965992011354253</v>
      </c>
      <c r="AH12" s="9">
        <f>R12/$K12*100</f>
        <v>35.25534844403694</v>
      </c>
      <c r="AI12" s="9">
        <f>S12/$K12*100</f>
        <v>11.418503748729872</v>
      </c>
    </row>
    <row r="13" spans="1:35" x14ac:dyDescent="0.25">
      <c r="A13" t="s">
        <v>29</v>
      </c>
      <c r="B13" t="s">
        <v>54</v>
      </c>
      <c r="C13" s="1">
        <v>13032</v>
      </c>
      <c r="D13" s="1">
        <v>1771.2813754681999</v>
      </c>
      <c r="E13" s="1">
        <v>1689.73635196136</v>
      </c>
      <c r="F13" s="1">
        <v>1904.83165675647</v>
      </c>
      <c r="G13" s="1">
        <v>2769.7824202656702</v>
      </c>
      <c r="H13" s="1">
        <v>2881.60444738673</v>
      </c>
      <c r="I13" s="1">
        <v>1719.8683972410599</v>
      </c>
      <c r="J13" s="1">
        <v>294.89535092052</v>
      </c>
      <c r="K13" s="1">
        <v>11270.539399958599</v>
      </c>
      <c r="L13" s="1">
        <v>796.22614241895303</v>
      </c>
      <c r="M13" s="1">
        <v>564.08786863545504</v>
      </c>
      <c r="N13" s="1">
        <v>319.85597173738199</v>
      </c>
      <c r="O13" s="1">
        <v>1207.7688033709701</v>
      </c>
      <c r="P13" s="1">
        <v>1476.0829607176099</v>
      </c>
      <c r="Q13" s="1">
        <v>1292.38024753793</v>
      </c>
      <c r="R13" s="1">
        <v>4615.2733600568699</v>
      </c>
      <c r="S13" s="1">
        <v>998.86404548342603</v>
      </c>
      <c r="T13" s="1">
        <v>37</v>
      </c>
      <c r="U13" s="9">
        <f>D13/$C13*100</f>
        <v>13.591784649080724</v>
      </c>
      <c r="V13" s="9">
        <f>E13/$C13*100</f>
        <v>12.9660554938717</v>
      </c>
      <c r="W13" s="9">
        <f>F13/$C13*100</f>
        <v>14.616571951783841</v>
      </c>
      <c r="X13" s="9">
        <f>G13/$C13*100</f>
        <v>21.253701812965549</v>
      </c>
      <c r="Y13" s="9">
        <f>H13/$C13*100</f>
        <v>22.111759111316225</v>
      </c>
      <c r="Z13" s="9">
        <f>I13/$C13*100</f>
        <v>13.197271310935083</v>
      </c>
      <c r="AA13" s="9">
        <f>J13/$C13*100</f>
        <v>2.2628556700469615</v>
      </c>
      <c r="AB13" s="9">
        <f>L13/$K13*100</f>
        <v>7.0646675741347202</v>
      </c>
      <c r="AC13" s="9">
        <f>M13/$K13*100</f>
        <v>5.0049766796212714</v>
      </c>
      <c r="AD13" s="9">
        <f>N13/$K13*100</f>
        <v>2.8379828186267368</v>
      </c>
      <c r="AE13" s="9">
        <f>O13/$K13*100</f>
        <v>10.716157945159278</v>
      </c>
      <c r="AF13" s="9">
        <f>P13/$K13*100</f>
        <v>13.096826232851216</v>
      </c>
      <c r="AG13" s="9">
        <f>Q13/$K13*100</f>
        <v>11.466889042974087</v>
      </c>
      <c r="AH13" s="9">
        <f>R13/$K13*100</f>
        <v>40.949888876426122</v>
      </c>
      <c r="AI13" s="9">
        <f>S13/$K13*100</f>
        <v>8.8626108302065401</v>
      </c>
    </row>
    <row r="14" spans="1:35" x14ac:dyDescent="0.25">
      <c r="A14" t="s">
        <v>30</v>
      </c>
      <c r="B14" t="s">
        <v>55</v>
      </c>
      <c r="C14" s="1">
        <v>18151</v>
      </c>
      <c r="D14" s="1">
        <v>3049.47626829209</v>
      </c>
      <c r="E14" s="1">
        <v>2499.7962405028702</v>
      </c>
      <c r="F14" s="1">
        <v>2950.4714247550401</v>
      </c>
      <c r="G14" s="1">
        <v>4097.9378918120201</v>
      </c>
      <c r="H14" s="1">
        <v>3126.33173613902</v>
      </c>
      <c r="I14" s="1">
        <v>2200.4930712478699</v>
      </c>
      <c r="J14" s="1">
        <v>226.493367251092</v>
      </c>
      <c r="K14" s="1">
        <v>15096.6678487835</v>
      </c>
      <c r="L14" s="1">
        <v>289.73855011193598</v>
      </c>
      <c r="M14" s="1">
        <v>425.23820088044198</v>
      </c>
      <c r="N14" s="1">
        <v>679.97176268175201</v>
      </c>
      <c r="O14" s="1">
        <v>2177.5068075079798</v>
      </c>
      <c r="P14" s="1">
        <v>2207.43024439801</v>
      </c>
      <c r="Q14" s="1">
        <v>2184.7452283059401</v>
      </c>
      <c r="R14" s="1">
        <v>4930.4638105602198</v>
      </c>
      <c r="S14" s="1">
        <v>2201.5732443371899</v>
      </c>
      <c r="T14" s="1">
        <v>17</v>
      </c>
      <c r="U14" s="9">
        <f>D14/$C14*100</f>
        <v>16.800596486651369</v>
      </c>
      <c r="V14" s="9">
        <f>E14/$C14*100</f>
        <v>13.772223241159551</v>
      </c>
      <c r="W14" s="9">
        <f>F14/$C14*100</f>
        <v>16.255145307448846</v>
      </c>
      <c r="X14" s="9">
        <f>G14/$C14*100</f>
        <v>22.576926295036198</v>
      </c>
      <c r="Y14" s="9">
        <f>H14/$C14*100</f>
        <v>17.224019261412703</v>
      </c>
      <c r="Z14" s="9">
        <f>I14/$C14*100</f>
        <v>12.123260818951408</v>
      </c>
      <c r="AA14" s="9">
        <f>J14/$C14*100</f>
        <v>1.2478285893399372</v>
      </c>
      <c r="AB14" s="9">
        <f>L14/$K14*100</f>
        <v>1.9192218641498651</v>
      </c>
      <c r="AC14" s="9">
        <f>M14/$K14*100</f>
        <v>2.816768608409888</v>
      </c>
      <c r="AD14" s="9">
        <f>N14/$K14*100</f>
        <v>4.5041181901378629</v>
      </c>
      <c r="AE14" s="9">
        <f>O14/$K14*100</f>
        <v>14.423757807478324</v>
      </c>
      <c r="AF14" s="9">
        <f>P14/$K14*100</f>
        <v>14.621970003638163</v>
      </c>
      <c r="AG14" s="9">
        <f>Q14/$K14*100</f>
        <v>14.471704949658731</v>
      </c>
      <c r="AH14" s="9">
        <f>R14/$K14*100</f>
        <v>32.659285214104514</v>
      </c>
      <c r="AI14" s="9">
        <f>S14/$K14*100</f>
        <v>14.583173362422453</v>
      </c>
    </row>
    <row r="15" spans="1:35" x14ac:dyDescent="0.25">
      <c r="A15" t="s">
        <v>31</v>
      </c>
      <c r="B15" t="s">
        <v>56</v>
      </c>
      <c r="C15" s="1">
        <v>6187</v>
      </c>
      <c r="D15" s="1">
        <v>987.68743735150895</v>
      </c>
      <c r="E15" s="1">
        <v>705.94522691882401</v>
      </c>
      <c r="F15" s="1">
        <v>974.65234055067594</v>
      </c>
      <c r="G15" s="1">
        <v>1365.3977844859901</v>
      </c>
      <c r="H15" s="1">
        <v>1306.7045704821601</v>
      </c>
      <c r="I15" s="1">
        <v>733.38299523735498</v>
      </c>
      <c r="J15" s="1">
        <v>113.229644973482</v>
      </c>
      <c r="K15" s="1">
        <v>5124.2777507717501</v>
      </c>
      <c r="L15" s="1">
        <v>253.158974538537</v>
      </c>
      <c r="M15" s="1">
        <v>258.29775944794397</v>
      </c>
      <c r="N15" s="1">
        <v>189.957971475698</v>
      </c>
      <c r="O15" s="1">
        <v>578.74317732746601</v>
      </c>
      <c r="P15" s="1">
        <v>654.98195808134199</v>
      </c>
      <c r="Q15" s="1">
        <v>730.43481167566699</v>
      </c>
      <c r="R15" s="1">
        <v>1939.1880951918099</v>
      </c>
      <c r="S15" s="1">
        <v>519.51500303328203</v>
      </c>
      <c r="T15" s="1">
        <v>26</v>
      </c>
      <c r="U15" s="9">
        <f>D15/$C15*100</f>
        <v>15.963915263480022</v>
      </c>
      <c r="V15" s="9">
        <f>E15/$C15*100</f>
        <v>11.410137819926039</v>
      </c>
      <c r="W15" s="9">
        <f>F15/$C15*100</f>
        <v>15.753230007284241</v>
      </c>
      <c r="X15" s="9">
        <f>G15/$C15*100</f>
        <v>22.068818239631323</v>
      </c>
      <c r="Y15" s="9">
        <f>H15/$C15*100</f>
        <v>21.120164384712464</v>
      </c>
      <c r="Z15" s="9">
        <f>I15/$C15*100</f>
        <v>11.853612336146032</v>
      </c>
      <c r="AA15" s="9">
        <f>J15/$C15*100</f>
        <v>1.8301219488198157</v>
      </c>
      <c r="AB15" s="9">
        <f>L15/$K15*100</f>
        <v>4.9403835399127143</v>
      </c>
      <c r="AC15" s="9">
        <f>M15/$K15*100</f>
        <v>5.0406666463199157</v>
      </c>
      <c r="AD15" s="9">
        <f>N15/$K15*100</f>
        <v>3.7070194223388668</v>
      </c>
      <c r="AE15" s="9">
        <f>O15/$K15*100</f>
        <v>11.294141447354281</v>
      </c>
      <c r="AF15" s="9">
        <f>P15/$K15*100</f>
        <v>12.781937083381115</v>
      </c>
      <c r="AG15" s="9">
        <f>Q15/$K15*100</f>
        <v>14.254395393880801</v>
      </c>
      <c r="AH15" s="9">
        <f>R15/$K15*100</f>
        <v>37.843149600931667</v>
      </c>
      <c r="AI15" s="9">
        <f>S15/$K15*100</f>
        <v>10.138306865880557</v>
      </c>
    </row>
    <row r="16" spans="1:35" x14ac:dyDescent="0.25">
      <c r="A16" t="s">
        <v>32</v>
      </c>
      <c r="B16" t="s">
        <v>57</v>
      </c>
      <c r="C16" s="1">
        <v>28118</v>
      </c>
      <c r="D16" s="1">
        <v>4152.2786287734298</v>
      </c>
      <c r="E16" s="1">
        <v>3450.2397109111798</v>
      </c>
      <c r="F16" s="1">
        <v>4375.0423868677899</v>
      </c>
      <c r="G16" s="1">
        <v>6516.6216088575302</v>
      </c>
      <c r="H16" s="1">
        <v>5799.3898648883696</v>
      </c>
      <c r="I16" s="1">
        <v>3313.5081941982799</v>
      </c>
      <c r="J16" s="1">
        <v>510.919605503426</v>
      </c>
      <c r="K16" s="1">
        <v>24086.4550161197</v>
      </c>
      <c r="L16" s="1">
        <v>575.96484798823599</v>
      </c>
      <c r="M16" s="1">
        <v>1055.86799425953</v>
      </c>
      <c r="N16" s="1">
        <v>1082.03612141344</v>
      </c>
      <c r="O16" s="1">
        <v>2754.9247111310201</v>
      </c>
      <c r="P16" s="1">
        <v>3779.5963599670899</v>
      </c>
      <c r="Q16" s="1">
        <v>3316.1483026599599</v>
      </c>
      <c r="R16" s="1">
        <v>8709.7883044139708</v>
      </c>
      <c r="S16" s="1">
        <v>2812.1283742864198</v>
      </c>
      <c r="T16" s="1">
        <v>42</v>
      </c>
      <c r="U16" s="9">
        <f>D16/$C16*100</f>
        <v>14.767332771795397</v>
      </c>
      <c r="V16" s="9">
        <f>E16/$C16*100</f>
        <v>12.270572981404012</v>
      </c>
      <c r="W16" s="9">
        <f>F16/$C16*100</f>
        <v>15.559578870715521</v>
      </c>
      <c r="X16" s="9">
        <f>G16/$C16*100</f>
        <v>23.175978408341738</v>
      </c>
      <c r="Y16" s="9">
        <f>H16/$C16*100</f>
        <v>20.62518623262099</v>
      </c>
      <c r="Z16" s="9">
        <f>I16/$C16*100</f>
        <v>11.784295448461055</v>
      </c>
      <c r="AA16" s="9">
        <f>J16/$C16*100</f>
        <v>1.8170552866613059</v>
      </c>
      <c r="AB16" s="9">
        <f>L16/$K16*100</f>
        <v>2.3912395892329337</v>
      </c>
      <c r="AC16" s="9">
        <f>M16/$K16*100</f>
        <v>4.3836587557317888</v>
      </c>
      <c r="AD16" s="9">
        <f>N16/$K16*100</f>
        <v>4.4923012568237812</v>
      </c>
      <c r="AE16" s="9">
        <f>O16/$K16*100</f>
        <v>11.437651199760634</v>
      </c>
      <c r="AF16" s="9">
        <f>P16/$K16*100</f>
        <v>15.69179174535074</v>
      </c>
      <c r="AG16" s="9">
        <f>Q16/$K16*100</f>
        <v>13.767689352545442</v>
      </c>
      <c r="AH16" s="9">
        <f>R16/$K16*100</f>
        <v>36.160523823804716</v>
      </c>
      <c r="AI16" s="9">
        <f>S16/$K16*100</f>
        <v>11.675144276749823</v>
      </c>
    </row>
    <row r="17" spans="1:35" x14ac:dyDescent="0.25">
      <c r="A17" t="s">
        <v>33</v>
      </c>
      <c r="B17" t="s">
        <v>58</v>
      </c>
      <c r="C17" s="1">
        <v>20785</v>
      </c>
      <c r="D17" s="1">
        <v>3219.37803401364</v>
      </c>
      <c r="E17" s="1">
        <v>2946.8390100184702</v>
      </c>
      <c r="F17" s="1">
        <v>3298.8010976197902</v>
      </c>
      <c r="G17" s="1">
        <v>4645.6340617936803</v>
      </c>
      <c r="H17" s="1">
        <v>3968.8886638888698</v>
      </c>
      <c r="I17" s="1">
        <v>2367.9234102215601</v>
      </c>
      <c r="J17" s="1">
        <v>337.53572244397799</v>
      </c>
      <c r="K17" s="1">
        <v>17375.352299055499</v>
      </c>
      <c r="L17" s="1">
        <v>235.22908141616699</v>
      </c>
      <c r="M17" s="1">
        <v>626.19787223795299</v>
      </c>
      <c r="N17" s="1">
        <v>984.76470333573002</v>
      </c>
      <c r="O17" s="1">
        <v>2340.56581445346</v>
      </c>
      <c r="P17" s="1">
        <v>2636.8796222685</v>
      </c>
      <c r="Q17" s="1">
        <v>2189.4310971688501</v>
      </c>
      <c r="R17" s="1">
        <v>5758.38969519488</v>
      </c>
      <c r="S17" s="1">
        <v>2603.8944129799502</v>
      </c>
      <c r="T17" s="1">
        <v>22</v>
      </c>
      <c r="U17" s="9">
        <f>D17/$C17*100</f>
        <v>15.48894892477094</v>
      </c>
      <c r="V17" s="9">
        <f>E17/$C17*100</f>
        <v>14.177719557461968</v>
      </c>
      <c r="W17" s="9">
        <f>F17/$C17*100</f>
        <v>15.871066142024489</v>
      </c>
      <c r="X17" s="9">
        <f>G17/$C17*100</f>
        <v>22.350897578992928</v>
      </c>
      <c r="Y17" s="9">
        <f>H17/$C17*100</f>
        <v>19.094965907572142</v>
      </c>
      <c r="Z17" s="9">
        <f>I17/$C17*100</f>
        <v>11.392462882951937</v>
      </c>
      <c r="AA17" s="9">
        <f>J17/$C17*100</f>
        <v>1.6239390062255377</v>
      </c>
      <c r="AB17" s="9">
        <f>L17/$K17*100</f>
        <v>1.3538089896971683</v>
      </c>
      <c r="AC17" s="9">
        <f>M17/$K17*100</f>
        <v>3.6039434565709052</v>
      </c>
      <c r="AD17" s="9">
        <f>N17/$K17*100</f>
        <v>5.6675956054672945</v>
      </c>
      <c r="AE17" s="9">
        <f>O17/$K17*100</f>
        <v>13.470609252513919</v>
      </c>
      <c r="AF17" s="9">
        <f>P17/$K17*100</f>
        <v>15.175977884556834</v>
      </c>
      <c r="AG17" s="9">
        <f>Q17/$K17*100</f>
        <v>12.6007867897324</v>
      </c>
      <c r="AH17" s="9">
        <f>R17/$K17*100</f>
        <v>33.141139218845645</v>
      </c>
      <c r="AI17" s="9">
        <f>S17/$K17*100</f>
        <v>14.986138802615786</v>
      </c>
    </row>
    <row r="18" spans="1:35" x14ac:dyDescent="0.25">
      <c r="A18" t="s">
        <v>34</v>
      </c>
      <c r="B18" t="s">
        <v>59</v>
      </c>
      <c r="C18" s="1">
        <v>233955</v>
      </c>
      <c r="D18" s="1">
        <v>38664.800458099497</v>
      </c>
      <c r="E18" s="1">
        <v>40728.959664114103</v>
      </c>
      <c r="F18" s="1">
        <v>42372.944606804798</v>
      </c>
      <c r="G18" s="1">
        <v>47911.455198429801</v>
      </c>
      <c r="H18" s="1">
        <v>39520.983525738098</v>
      </c>
      <c r="I18" s="1">
        <v>21205.578008986198</v>
      </c>
      <c r="J18" s="1">
        <v>3550.2785378273902</v>
      </c>
      <c r="K18" s="1">
        <v>195319.869738635</v>
      </c>
      <c r="L18" s="1">
        <v>1393.7789279686201</v>
      </c>
      <c r="M18" s="1">
        <v>6627.4050949018201</v>
      </c>
      <c r="N18" s="1">
        <v>18395.496267230599</v>
      </c>
      <c r="O18" s="1">
        <v>29955.713494142001</v>
      </c>
      <c r="P18" s="1">
        <v>31172.471195277602</v>
      </c>
      <c r="Q18" s="1">
        <v>19824.126515384</v>
      </c>
      <c r="R18" s="1">
        <v>55466.993786056701</v>
      </c>
      <c r="S18" s="1">
        <v>32483.884457673299</v>
      </c>
      <c r="T18" s="1">
        <v>117</v>
      </c>
      <c r="U18" s="9">
        <f>D18/$C18*100</f>
        <v>16.526597190955311</v>
      </c>
      <c r="V18" s="9">
        <f>E18/$C18*100</f>
        <v>17.408886180724544</v>
      </c>
      <c r="W18" s="9">
        <f>F18/$C18*100</f>
        <v>18.111578981772052</v>
      </c>
      <c r="X18" s="9">
        <f>G18/$C18*100</f>
        <v>20.478919107704389</v>
      </c>
      <c r="Y18" s="9">
        <f>H18/$C18*100</f>
        <v>16.89255776783488</v>
      </c>
      <c r="Z18" s="9">
        <f>I18/$C18*100</f>
        <v>9.0639558927939987</v>
      </c>
      <c r="AA18" s="9">
        <f>J18/$C18*100</f>
        <v>1.5175048782147806</v>
      </c>
      <c r="AB18" s="9">
        <f>L18/$K18*100</f>
        <v>0.71358788526415107</v>
      </c>
      <c r="AC18" s="9">
        <f>M18/$K18*100</f>
        <v>3.393103376410298</v>
      </c>
      <c r="AD18" s="9">
        <f>N18/$K18*100</f>
        <v>9.4181387136118406</v>
      </c>
      <c r="AE18" s="9">
        <f>O18/$K18*100</f>
        <v>15.336746606593016</v>
      </c>
      <c r="AF18" s="9">
        <f>P18/$K18*100</f>
        <v>15.959703043520705</v>
      </c>
      <c r="AG18" s="9">
        <f>Q18/$K18*100</f>
        <v>10.14956980153193</v>
      </c>
      <c r="AH18" s="9">
        <f>R18/$K18*100</f>
        <v>28.398029273867127</v>
      </c>
      <c r="AI18" s="9">
        <f>S18/$K18*100</f>
        <v>16.631121299200757</v>
      </c>
    </row>
    <row r="19" spans="1:35" x14ac:dyDescent="0.25">
      <c r="A19" t="s">
        <v>35</v>
      </c>
      <c r="B19" t="s">
        <v>60</v>
      </c>
      <c r="C19" s="1">
        <v>4584</v>
      </c>
      <c r="D19" s="1">
        <v>821.93903822944105</v>
      </c>
      <c r="E19" s="1">
        <v>549.315215882036</v>
      </c>
      <c r="F19" s="1">
        <v>859.63958372729701</v>
      </c>
      <c r="G19" s="1">
        <v>939.64934115381595</v>
      </c>
      <c r="H19" s="1">
        <v>829.75560327945902</v>
      </c>
      <c r="I19" s="1">
        <v>474.587971430675</v>
      </c>
      <c r="J19" s="1">
        <v>109.11324629727601</v>
      </c>
      <c r="K19" s="1">
        <v>3726.0300581535898</v>
      </c>
      <c r="L19" s="1">
        <v>136.49223348643201</v>
      </c>
      <c r="M19" s="1">
        <v>166.99300088577499</v>
      </c>
      <c r="N19" s="1">
        <v>238.088097827056</v>
      </c>
      <c r="O19" s="1">
        <v>508.14289928546702</v>
      </c>
      <c r="P19" s="1">
        <v>663.794502237031</v>
      </c>
      <c r="Q19" s="1">
        <v>493.40420113830498</v>
      </c>
      <c r="R19" s="1">
        <v>1131.73964568012</v>
      </c>
      <c r="S19" s="1">
        <v>387.37547761340198</v>
      </c>
      <c r="T19" s="1">
        <v>5</v>
      </c>
      <c r="U19" s="9">
        <f>D19/$C19*100</f>
        <v>17.930607291218173</v>
      </c>
      <c r="V19" s="9">
        <f>E19/$C19*100</f>
        <v>11.983316227793106</v>
      </c>
      <c r="W19" s="9">
        <f>F19/$C19*100</f>
        <v>18.753045020228992</v>
      </c>
      <c r="X19" s="9">
        <f>G19/$C19*100</f>
        <v>20.498458576653924</v>
      </c>
      <c r="Y19" s="9">
        <f>H19/$C19*100</f>
        <v>18.10112572599169</v>
      </c>
      <c r="Z19" s="9">
        <f>I19/$C19*100</f>
        <v>10.353140738016469</v>
      </c>
      <c r="AA19" s="9">
        <f>J19/$C19*100</f>
        <v>2.3803064200976443</v>
      </c>
      <c r="AB19" s="9">
        <f>L19/$K19*100</f>
        <v>3.66320806209679</v>
      </c>
      <c r="AC19" s="9">
        <f>M19/$K19*100</f>
        <v>4.4817942496289813</v>
      </c>
      <c r="AD19" s="9">
        <f>N19/$K19*100</f>
        <v>6.3898598269773217</v>
      </c>
      <c r="AE19" s="9">
        <f>O19/$K19*100</f>
        <v>13.637648954911382</v>
      </c>
      <c r="AF19" s="9">
        <f>P19/$K19*100</f>
        <v>17.815060315588816</v>
      </c>
      <c r="AG19" s="9">
        <f>Q19/$K19*100</f>
        <v>13.24208858859309</v>
      </c>
      <c r="AH19" s="9">
        <f>R19/$K19*100</f>
        <v>30.373873211343504</v>
      </c>
      <c r="AI19" s="9">
        <f>S19/$K19*100</f>
        <v>10.396466790860066</v>
      </c>
    </row>
    <row r="20" spans="1:35" x14ac:dyDescent="0.25">
      <c r="A20" t="s">
        <v>36</v>
      </c>
      <c r="B20" t="s">
        <v>61</v>
      </c>
      <c r="C20" s="1">
        <v>13322</v>
      </c>
      <c r="D20" s="1">
        <v>2094.7304701921998</v>
      </c>
      <c r="E20" s="1">
        <v>1859.45840051153</v>
      </c>
      <c r="F20" s="1">
        <v>2191.0563122047001</v>
      </c>
      <c r="G20" s="1">
        <v>2710.2647222567598</v>
      </c>
      <c r="H20" s="1">
        <v>2664.0341518873302</v>
      </c>
      <c r="I20" s="1">
        <v>1573.0059460463001</v>
      </c>
      <c r="J20" s="1">
        <v>229.44999690117501</v>
      </c>
      <c r="K20" s="1">
        <v>11226.6452431119</v>
      </c>
      <c r="L20" s="1">
        <v>926.17373232221996</v>
      </c>
      <c r="M20" s="1">
        <v>589.89261052690597</v>
      </c>
      <c r="N20" s="1">
        <v>424.76742613164203</v>
      </c>
      <c r="O20" s="1">
        <v>1069.67939635681</v>
      </c>
      <c r="P20" s="1">
        <v>1505.5892966389899</v>
      </c>
      <c r="Q20" s="1">
        <v>1345.75043922395</v>
      </c>
      <c r="R20" s="1">
        <v>3987.72091603848</v>
      </c>
      <c r="S20" s="1">
        <v>1377.0714258729199</v>
      </c>
      <c r="T20" s="1">
        <v>34</v>
      </c>
      <c r="U20" s="9">
        <f>D20/$C20*100</f>
        <v>15.723843793666115</v>
      </c>
      <c r="V20" s="9">
        <f>E20/$C20*100</f>
        <v>13.957802135651779</v>
      </c>
      <c r="W20" s="9">
        <f>F20/$C20*100</f>
        <v>16.4469022084124</v>
      </c>
      <c r="X20" s="9">
        <f>G20/$C20*100</f>
        <v>20.34427805327098</v>
      </c>
      <c r="Y20" s="9">
        <f>H20/$C20*100</f>
        <v>19.99725380488913</v>
      </c>
      <c r="Z20" s="9">
        <f>I20/$C20*100</f>
        <v>11.807581039230596</v>
      </c>
      <c r="AA20" s="9">
        <f>J20/$C20*100</f>
        <v>1.7223389648789598</v>
      </c>
      <c r="AB20" s="9">
        <f>L20/$K20*100</f>
        <v>8.2497817670908713</v>
      </c>
      <c r="AC20" s="9">
        <f>M20/$K20*100</f>
        <v>5.2543978878181274</v>
      </c>
      <c r="AD20" s="9">
        <f>N20/$K20*100</f>
        <v>3.7835650537925187</v>
      </c>
      <c r="AE20" s="9">
        <f>O20/$K20*100</f>
        <v>9.5280413088060403</v>
      </c>
      <c r="AF20" s="9">
        <f>P20/$K20*100</f>
        <v>13.410856618656791</v>
      </c>
      <c r="AG20" s="9">
        <f>Q20/$K20*100</f>
        <v>11.987111110058763</v>
      </c>
      <c r="AH20" s="9">
        <f>R20/$K20*100</f>
        <v>35.520147200564153</v>
      </c>
      <c r="AI20" s="9">
        <f>S20/$K20*100</f>
        <v>12.266099053212901</v>
      </c>
    </row>
    <row r="21" spans="1:35" x14ac:dyDescent="0.25">
      <c r="A21" t="s">
        <v>37</v>
      </c>
      <c r="B21" t="s">
        <v>62</v>
      </c>
      <c r="C21" s="1">
        <v>11381</v>
      </c>
      <c r="D21" s="1">
        <v>1911.7785510680601</v>
      </c>
      <c r="E21" s="1">
        <v>1569.5681854801401</v>
      </c>
      <c r="F21" s="1">
        <v>1906.9571416757101</v>
      </c>
      <c r="G21" s="1">
        <v>2342.5578948500502</v>
      </c>
      <c r="H21" s="1">
        <v>2188.5589306279498</v>
      </c>
      <c r="I21" s="1">
        <v>1296.6150128971999</v>
      </c>
      <c r="J21" s="1">
        <v>164.964283400889</v>
      </c>
      <c r="K21" s="1">
        <v>9460.7917055634607</v>
      </c>
      <c r="L21" s="1">
        <v>838.90725175527803</v>
      </c>
      <c r="M21" s="1">
        <v>394.87831596556902</v>
      </c>
      <c r="N21" s="1">
        <v>396.92285661269602</v>
      </c>
      <c r="O21" s="1">
        <v>859.46718048928199</v>
      </c>
      <c r="P21" s="1">
        <v>1168.51906099197</v>
      </c>
      <c r="Q21" s="1">
        <v>1263.93858277545</v>
      </c>
      <c r="R21" s="1">
        <v>3436.8175296039499</v>
      </c>
      <c r="S21" s="1">
        <v>1101.34092736927</v>
      </c>
      <c r="T21" s="1">
        <v>32</v>
      </c>
      <c r="U21" s="9">
        <f>D21/$C21*100</f>
        <v>16.797983929953958</v>
      </c>
      <c r="V21" s="9">
        <f>E21/$C21*100</f>
        <v>13.791127189879097</v>
      </c>
      <c r="W21" s="9">
        <f>F21/$C21*100</f>
        <v>16.755620258990511</v>
      </c>
      <c r="X21" s="9">
        <f>G21/$C21*100</f>
        <v>20.583058561198932</v>
      </c>
      <c r="Y21" s="9">
        <f>H21/$C21*100</f>
        <v>19.229935248466301</v>
      </c>
      <c r="Z21" s="9">
        <f>I21/$C21*100</f>
        <v>11.39280390912222</v>
      </c>
      <c r="AA21" s="9">
        <f>J21/$C21*100</f>
        <v>1.4494709023889729</v>
      </c>
      <c r="AB21" s="9">
        <f>L21/$K21*100</f>
        <v>8.8671992562943203</v>
      </c>
      <c r="AC21" s="9">
        <f>M21/$K21*100</f>
        <v>4.1738400786623293</v>
      </c>
      <c r="AD21" s="9">
        <f>N21/$K21*100</f>
        <v>4.1954507504830039</v>
      </c>
      <c r="AE21" s="9">
        <f>O21/$K21*100</f>
        <v>9.0845164679386023</v>
      </c>
      <c r="AF21" s="9">
        <f>P21/$K21*100</f>
        <v>12.351176279515986</v>
      </c>
      <c r="AG21" s="9">
        <f>Q21/$K21*100</f>
        <v>13.359754892734665</v>
      </c>
      <c r="AH21" s="9">
        <f>R21/$K21*100</f>
        <v>36.32695483172845</v>
      </c>
      <c r="AI21" s="9">
        <f>S21/$K21*100</f>
        <v>11.641107442642687</v>
      </c>
    </row>
    <row r="22" spans="1:35" x14ac:dyDescent="0.25">
      <c r="A22" t="s">
        <v>38</v>
      </c>
      <c r="B22" t="s">
        <v>63</v>
      </c>
      <c r="C22" s="1">
        <v>9911</v>
      </c>
      <c r="D22" s="1">
        <v>1470.47111237831</v>
      </c>
      <c r="E22" s="1">
        <v>1105.0233805979501</v>
      </c>
      <c r="F22" s="1">
        <v>1471.2864210477201</v>
      </c>
      <c r="G22" s="1">
        <v>2060.7357670945298</v>
      </c>
      <c r="H22" s="1">
        <v>2247.3147171206001</v>
      </c>
      <c r="I22" s="1">
        <v>1319.9200008775099</v>
      </c>
      <c r="J22" s="1">
        <v>236.24860088337601</v>
      </c>
      <c r="K22" s="1">
        <v>8504.3773473009405</v>
      </c>
      <c r="L22" s="1">
        <v>191.18955757666399</v>
      </c>
      <c r="M22" s="1">
        <v>379.04704881147399</v>
      </c>
      <c r="N22" s="1">
        <v>358.82839038655197</v>
      </c>
      <c r="O22" s="1">
        <v>837.65980595289602</v>
      </c>
      <c r="P22" s="1">
        <v>1186.05928123738</v>
      </c>
      <c r="Q22" s="1">
        <v>1138.15186481409</v>
      </c>
      <c r="R22" s="1">
        <v>3350.2079004562202</v>
      </c>
      <c r="S22" s="1">
        <v>1063.2334980656699</v>
      </c>
      <c r="T22" s="1">
        <v>13</v>
      </c>
      <c r="U22" s="9">
        <f>D22/$C22*100</f>
        <v>14.836758272407527</v>
      </c>
      <c r="V22" s="9">
        <f>E22/$C22*100</f>
        <v>11.149464035899003</v>
      </c>
      <c r="W22" s="9">
        <f>F22/$C22*100</f>
        <v>14.844984573178488</v>
      </c>
      <c r="X22" s="9">
        <f>G22/$C22*100</f>
        <v>20.792410121022399</v>
      </c>
      <c r="Y22" s="9">
        <f>H22/$C22*100</f>
        <v>22.674954264156998</v>
      </c>
      <c r="Z22" s="9">
        <f>I22/$C22*100</f>
        <v>13.317727786071131</v>
      </c>
      <c r="AA22" s="9">
        <f>J22/$C22*100</f>
        <v>2.3837009472644133</v>
      </c>
      <c r="AB22" s="9">
        <f>L22/$K22*100</f>
        <v>2.2481311655031675</v>
      </c>
      <c r="AC22" s="9">
        <f>M22/$K22*100</f>
        <v>4.4570817278207118</v>
      </c>
      <c r="AD22" s="9">
        <f>N22/$K22*100</f>
        <v>4.2193375920746785</v>
      </c>
      <c r="AE22" s="9">
        <f>O22/$K22*100</f>
        <v>9.8497488028179578</v>
      </c>
      <c r="AF22" s="9">
        <f>P22/$K22*100</f>
        <v>13.94645642827459</v>
      </c>
      <c r="AG22" s="9">
        <f>Q22/$K22*100</f>
        <v>13.383129867530027</v>
      </c>
      <c r="AH22" s="9">
        <f>R22/$K22*100</f>
        <v>39.393923430731654</v>
      </c>
      <c r="AI22" s="9">
        <f>S22/$K22*100</f>
        <v>12.50219098524728</v>
      </c>
    </row>
    <row r="23" spans="1:35" x14ac:dyDescent="0.25">
      <c r="A23" t="s">
        <v>39</v>
      </c>
      <c r="B23" t="s">
        <v>64</v>
      </c>
      <c r="C23" s="1">
        <v>4204</v>
      </c>
      <c r="D23" s="1">
        <v>629.79287977557794</v>
      </c>
      <c r="E23" s="1">
        <v>501.08453283616302</v>
      </c>
      <c r="F23" s="1">
        <v>622.41622509759497</v>
      </c>
      <c r="G23" s="1">
        <v>928.490833711861</v>
      </c>
      <c r="H23" s="1">
        <v>920.32792944093001</v>
      </c>
      <c r="I23" s="1">
        <v>493.89611927989699</v>
      </c>
      <c r="J23" s="1">
        <v>107.991479857977</v>
      </c>
      <c r="K23" s="1">
        <v>3625.6948041345599</v>
      </c>
      <c r="L23" s="1">
        <v>158.37292873310699</v>
      </c>
      <c r="M23" s="1">
        <v>159.410547678608</v>
      </c>
      <c r="N23" s="1">
        <v>169.03762958429701</v>
      </c>
      <c r="O23" s="1">
        <v>338.74333454187803</v>
      </c>
      <c r="P23" s="1">
        <v>484.97414369659202</v>
      </c>
      <c r="Q23" s="1">
        <v>524.02382890545698</v>
      </c>
      <c r="R23" s="1">
        <v>1295.5209980284999</v>
      </c>
      <c r="S23" s="1">
        <v>495.61139296612299</v>
      </c>
      <c r="T23" s="1">
        <v>19</v>
      </c>
      <c r="U23" s="9">
        <f>D23/$C23*100</f>
        <v>14.980801136431445</v>
      </c>
      <c r="V23" s="9">
        <f>E23/$C23*100</f>
        <v>11.919232465179901</v>
      </c>
      <c r="W23" s="9">
        <f>F23/$C23*100</f>
        <v>14.805333613168292</v>
      </c>
      <c r="X23" s="9">
        <f>G23/$C23*100</f>
        <v>22.085890430824477</v>
      </c>
      <c r="Y23" s="9">
        <f>H23/$C23*100</f>
        <v>21.891720490983111</v>
      </c>
      <c r="Z23" s="9">
        <f>I23/$C23*100</f>
        <v>11.748242608941412</v>
      </c>
      <c r="AA23" s="9">
        <f>J23/$C23*100</f>
        <v>2.5687792544713846</v>
      </c>
      <c r="AB23" s="9">
        <f>L23/$K23*100</f>
        <v>4.368071150183586</v>
      </c>
      <c r="AC23" s="9">
        <f>M23/$K23*100</f>
        <v>4.396689635785787</v>
      </c>
      <c r="AD23" s="9">
        <f>N23/$K23*100</f>
        <v>4.662213416075037</v>
      </c>
      <c r="AE23" s="9">
        <f>O23/$K23*100</f>
        <v>9.3428529658809722</v>
      </c>
      <c r="AF23" s="9">
        <f>P23/$K23*100</f>
        <v>13.376033281774072</v>
      </c>
      <c r="AG23" s="9">
        <f>Q23/$K23*100</f>
        <v>14.453059543453204</v>
      </c>
      <c r="AH23" s="9">
        <f>R23/$K23*100</f>
        <v>35.731661599072076</v>
      </c>
      <c r="AI23" s="9">
        <f>S23/$K23*100</f>
        <v>13.669418407775325</v>
      </c>
    </row>
    <row r="24" spans="1:35" x14ac:dyDescent="0.25">
      <c r="A24" t="s">
        <v>40</v>
      </c>
      <c r="B24" t="s">
        <v>65</v>
      </c>
      <c r="C24" s="1">
        <v>304</v>
      </c>
      <c r="D24" s="1">
        <v>44.202881449597299</v>
      </c>
      <c r="E24" s="1">
        <v>31.1845408342874</v>
      </c>
      <c r="F24" s="1">
        <v>42.325707857281898</v>
      </c>
      <c r="G24" s="1">
        <v>75.701217444649203</v>
      </c>
      <c r="H24" s="1">
        <v>70.448759454060195</v>
      </c>
      <c r="I24" s="1">
        <v>34.011760629184003</v>
      </c>
      <c r="J24" s="1">
        <v>6.1251323309401302</v>
      </c>
      <c r="K24" s="1">
        <v>252.68605277190201</v>
      </c>
      <c r="L24" s="1">
        <v>10.2957192073348</v>
      </c>
      <c r="M24" s="1">
        <v>25.477802051033201</v>
      </c>
      <c r="N24" s="1">
        <v>5.1478596036674</v>
      </c>
      <c r="O24" s="1">
        <v>29.5796777854856</v>
      </c>
      <c r="P24" s="1">
        <v>45.546248531095301</v>
      </c>
      <c r="Q24" s="1">
        <v>30.364165687396898</v>
      </c>
      <c r="R24" s="1">
        <v>70.501058647521006</v>
      </c>
      <c r="S24" s="1">
        <v>35.773521258368</v>
      </c>
      <c r="T24" s="1">
        <v>2</v>
      </c>
      <c r="U24" s="9">
        <f>D24/$C24*100</f>
        <v>14.540421529472797</v>
      </c>
      <c r="V24" s="9">
        <f>E24/$C24*100</f>
        <v>10.258072642857698</v>
      </c>
      <c r="W24" s="9">
        <f>F24/$C24*100</f>
        <v>13.922930216211151</v>
      </c>
      <c r="X24" s="9">
        <f>G24/$C24*100</f>
        <v>24.901716264687238</v>
      </c>
      <c r="Y24" s="9">
        <f>H24/$C24*100</f>
        <v>23.173934030940853</v>
      </c>
      <c r="Z24" s="9">
        <f>I24/$C24*100</f>
        <v>11.188079154336842</v>
      </c>
      <c r="AA24" s="9">
        <f>J24/$C24*100</f>
        <v>2.0148461614934638</v>
      </c>
      <c r="AB24" s="9">
        <f>L24/$K24*100</f>
        <v>4.0745102843601249</v>
      </c>
      <c r="AC24" s="9">
        <f>M24/$K24*100</f>
        <v>10.082789204844575</v>
      </c>
      <c r="AD24" s="9">
        <f>N24/$K24*100</f>
        <v>2.0372551421800624</v>
      </c>
      <c r="AE24" s="9">
        <f>O24/$K24*100</f>
        <v>11.706098322801765</v>
      </c>
      <c r="AF24" s="9">
        <f>P24/$K24*100</f>
        <v>18.02483676145339</v>
      </c>
      <c r="AG24" s="9">
        <f>Q24/$K24*100</f>
        <v>12.016557840968938</v>
      </c>
      <c r="AH24" s="9">
        <f>R24/$K24*100</f>
        <v>27.900652954186526</v>
      </c>
      <c r="AI24" s="9">
        <f>S24/$K24*100</f>
        <v>14.1572994892047</v>
      </c>
    </row>
    <row r="25" spans="1:35" x14ac:dyDescent="0.25">
      <c r="A25" t="s">
        <v>41</v>
      </c>
      <c r="B25" t="s">
        <v>66</v>
      </c>
      <c r="C25" s="1">
        <v>2080</v>
      </c>
      <c r="D25" s="1">
        <v>360.98719984924202</v>
      </c>
      <c r="E25" s="1">
        <v>259.68172109765197</v>
      </c>
      <c r="F25" s="1">
        <v>393.828957322625</v>
      </c>
      <c r="G25" s="1">
        <v>490.99807973847402</v>
      </c>
      <c r="H25" s="1">
        <v>397.39789175607899</v>
      </c>
      <c r="I25" s="1">
        <v>160.63226062333899</v>
      </c>
      <c r="J25" s="1">
        <v>16.473889612587801</v>
      </c>
      <c r="K25" s="1">
        <v>1715.19027016307</v>
      </c>
      <c r="L25" s="1">
        <v>45.378665729875898</v>
      </c>
      <c r="M25" s="1">
        <v>80.073680843341805</v>
      </c>
      <c r="N25" s="1">
        <v>150.056947283684</v>
      </c>
      <c r="O25" s="1">
        <v>208.997256130041</v>
      </c>
      <c r="P25" s="1">
        <v>290.46232942199799</v>
      </c>
      <c r="Q25" s="1">
        <v>219.14298335283499</v>
      </c>
      <c r="R25" s="1">
        <v>552.97124382850495</v>
      </c>
      <c r="S25" s="1">
        <v>168.10716357278801</v>
      </c>
      <c r="T25" s="1">
        <v>2</v>
      </c>
      <c r="U25" s="9">
        <f>D25/$C25*100</f>
        <v>17.355153838905863</v>
      </c>
      <c r="V25" s="9">
        <f>E25/$C25*100</f>
        <v>12.484698129694806</v>
      </c>
      <c r="W25" s="9">
        <f>F25/$C25*100</f>
        <v>18.934084486664663</v>
      </c>
      <c r="X25" s="9">
        <f>G25/$C25*100</f>
        <v>23.605676910503558</v>
      </c>
      <c r="Y25" s="9">
        <f>H25/$C25*100</f>
        <v>19.105667872888414</v>
      </c>
      <c r="Z25" s="9">
        <f>I25/$C25*100</f>
        <v>7.7227048376605278</v>
      </c>
      <c r="AA25" s="9">
        <f>J25/$C25*100</f>
        <v>0.79201392368210577</v>
      </c>
      <c r="AB25" s="9">
        <f>L25/$K25*100</f>
        <v>2.6456928143349114</v>
      </c>
      <c r="AC25" s="9">
        <f>M25/$K25*100</f>
        <v>4.6685013456687159</v>
      </c>
      <c r="AD25" s="9">
        <f>N25/$K25*100</f>
        <v>8.7487056039221525</v>
      </c>
      <c r="AE25" s="9">
        <f>O25/$K25*100</f>
        <v>12.185077059128304</v>
      </c>
      <c r="AF25" s="9">
        <f>P25/$K25*100</f>
        <v>16.934700159789422</v>
      </c>
      <c r="AG25" s="9">
        <f>Q25/$K25*100</f>
        <v>12.776599026066082</v>
      </c>
      <c r="AH25" s="9">
        <f>R25/$K25*100</f>
        <v>32.239644396766067</v>
      </c>
      <c r="AI25" s="9">
        <f>S25/$K25*100</f>
        <v>9.801079594324273</v>
      </c>
    </row>
    <row r="26" spans="1:35" x14ac:dyDescent="0.25">
      <c r="A26" t="s">
        <v>42</v>
      </c>
      <c r="B26" t="s">
        <v>67</v>
      </c>
      <c r="C26" s="1">
        <v>1381</v>
      </c>
      <c r="D26" s="1">
        <v>215.74183567486401</v>
      </c>
      <c r="E26" s="1">
        <v>188.014768418833</v>
      </c>
      <c r="F26" s="1">
        <v>231.62312833870001</v>
      </c>
      <c r="G26" s="1">
        <v>296.94412942065998</v>
      </c>
      <c r="H26" s="1">
        <v>296.05914284857198</v>
      </c>
      <c r="I26" s="1">
        <v>124.87263796029799</v>
      </c>
      <c r="J26" s="1">
        <v>27.7443573380727</v>
      </c>
      <c r="K26" s="1">
        <v>1157.68265342981</v>
      </c>
      <c r="L26" s="1">
        <v>49.12626502626</v>
      </c>
      <c r="M26" s="1">
        <v>54.404293685691499</v>
      </c>
      <c r="N26" s="1">
        <v>59.240166437159601</v>
      </c>
      <c r="O26" s="1">
        <v>178.53983717716801</v>
      </c>
      <c r="P26" s="1">
        <v>217.80498802954801</v>
      </c>
      <c r="Q26" s="1">
        <v>118.616783446185</v>
      </c>
      <c r="R26" s="1">
        <v>322.00918150132799</v>
      </c>
      <c r="S26" s="1">
        <v>157.94113812647299</v>
      </c>
      <c r="T26" s="1">
        <v>7</v>
      </c>
      <c r="U26" s="9">
        <f>D26/$C26*100</f>
        <v>15.622145957629543</v>
      </c>
      <c r="V26" s="9">
        <f>E26/$C26*100</f>
        <v>13.614393078843809</v>
      </c>
      <c r="W26" s="9">
        <f>F26/$C26*100</f>
        <v>16.772130944149168</v>
      </c>
      <c r="X26" s="9">
        <f>G26/$C26*100</f>
        <v>21.502109299106444</v>
      </c>
      <c r="Y26" s="9">
        <f>H26/$C26*100</f>
        <v>21.43802627433541</v>
      </c>
      <c r="Z26" s="9">
        <f>I26/$C26*100</f>
        <v>9.0421895698984791</v>
      </c>
      <c r="AA26" s="9">
        <f>J26/$C26*100</f>
        <v>2.0090048760371251</v>
      </c>
      <c r="AB26" s="9">
        <f>L26/$K26*100</f>
        <v>4.2435001406228219</v>
      </c>
      <c r="AC26" s="9">
        <f>M26/$K26*100</f>
        <v>4.6994133948980359</v>
      </c>
      <c r="AD26" s="9">
        <f>N26/$K26*100</f>
        <v>5.1171334615450652</v>
      </c>
      <c r="AE26" s="9">
        <f>O26/$K26*100</f>
        <v>15.42217434529374</v>
      </c>
      <c r="AF26" s="9">
        <f>P26/$K26*100</f>
        <v>18.813876789486979</v>
      </c>
      <c r="AG26" s="9">
        <f>Q26/$K26*100</f>
        <v>10.246053449515273</v>
      </c>
      <c r="AH26" s="9">
        <f>R26/$K26*100</f>
        <v>27.814978530370745</v>
      </c>
      <c r="AI26" s="9">
        <f>S26/$K26*100</f>
        <v>13.642869888267608</v>
      </c>
    </row>
  </sheetData>
  <sortState ref="A2:AI26">
    <sortCondition ref="A2:A2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2020-07-30T08:45:31Z</dcterms:created>
  <dcterms:modified xsi:type="dcterms:W3CDTF">2020-08-27T09:23:56Z</dcterms:modified>
</cp:coreProperties>
</file>