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<sst xmlns="http://schemas.openxmlformats.org/spreadsheetml/2006/main" count="55" uniqueCount="55">
  <si>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</si>
  <si>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</si>
  <si>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</si>
  <si>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</si>
  <si>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</si>
  <si>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</si>
  <si>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</si>
  <si>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</si>
  <si>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</si>
  <si>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</si>
  <si>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</si>
  <si>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</si>
  <si>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</si>
  <si>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</si>
  <si>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</si>
  <si>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</si>
  <si>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</si>
  <si>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</si>
  <si>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200039204</t>
  </si>
  <si>
    <t>200067106</t>
  </si>
  <si>
    <t>200067239</t>
  </si>
  <si>
    <t>200067254</t>
  </si>
  <si>
    <t>200067262</t>
  </si>
  <si>
    <t>200067288</t>
  </si>
  <si>
    <t>200067296</t>
  </si>
  <si>
    <t>200072106</t>
  </si>
  <si>
    <t>246400337</t>
  </si>
  <si>
    <t>246401756</t>
  </si>
  <si>
    <t>CC de Lacq-Orthez</t>
  </si>
  <si>
    <t>CA du Pays Basque</t>
  </si>
  <si>
    <t>CC des Luys en Béarn</t>
  </si>
  <si>
    <t>CA Pau Béarn Pyrénées</t>
  </si>
  <si>
    <t>CC du Haut-Béarn</t>
  </si>
  <si>
    <t>CC du Béarn des Gaves</t>
  </si>
  <si>
    <t>CC du Nord Est Béarn</t>
  </si>
  <si>
    <t>CC Adour Madiran</t>
  </si>
  <si>
    <t>CC de la Vallée d'Ossau</t>
  </si>
  <si>
    <t>CC Pays de Nay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</si>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</sst>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53281</v>
      </c>
      <c r="D2" s="1">
        <v>9049.2916803839998</v>
      </c>
      <c r="E2" s="1">
        <v>7408.0288871706898</v>
      </c>
      <c r="F2" s="1">
        <v>9003.4094811986906</v>
      </c>
      <c r="G2" s="1">
        <v>11796.0235098885</v>
      </c>
      <c r="H2" s="1">
        <v>9384.6017092559705</v>
      </c>
      <c r="I2" s="1">
        <v>5914.4104315255199</v>
      </c>
      <c r="J2" s="1">
        <v>725.23430057666701</v>
      </c>
      <c r="K2" s="1">
        <v>44221.280520972403</v>
      </c>
      <c r="L2" s="1">
        <v>699.71984090988599</v>
      </c>
      <c r="M2" s="1">
        <v>1531.3136633946399</v>
      </c>
      <c r="N2" s="1">
        <v>2276.3039372256599</v>
      </c>
      <c r="O2" s="1">
        <v>6328.6097196709297</v>
      </c>
      <c r="P2" s="1">
        <v>6762.0623235877802</v>
      </c>
      <c r="Q2" s="1">
        <v>6081.98319856541</v>
      </c>
      <c r="R2" s="1">
        <v>14121.3367677887</v>
      </c>
      <c r="S2" s="1">
        <v>6419.9510698293097</v>
      </c>
      <c r="T2" s="1">
        <v>61</v>
      </c>
      <c r="U2" s="9">
        <f>D2/$C2*100</f>
        <v>16.984087536615302</v>
      </c>
      <c r="V2" s="9">
        <f>E2/$C2*100</f>
        <v>13.903697166289463</v>
      </c>
      <c r="W2" s="9">
        <f>F2/$C2*100</f>
        <v>16.897973914150803</v>
      </c>
      <c r="X2" s="9">
        <f>G2/$C2*100</f>
        <v>22.139268237999477</v>
      </c>
      <c r="Y2" s="9">
        <f>H2/$C2*100</f>
        <v>17.613411364756612</v>
      </c>
      <c r="Z2" s="9">
        <f>I2/$C2*100</f>
        <v>11.100411838226609</v>
      </c>
      <c r="AA2" s="9">
        <f>J2/$C2*100</f>
        <v>1.3611499419618007</v>
      </c>
      <c r="AB2" s="9">
        <f>L2/$K2*100</f>
        <v>1.5823147422834953</v>
      </c>
      <c r="AC2" s="9">
        <f>M2/$K2*100</f>
        <v>3.4628433309804278</v>
      </c>
      <c r="AD2" s="9">
        <f>N2/$K2*100</f>
        <v>5.1475305789620878</v>
      </c>
      <c r="AE2" s="9">
        <f>O2/$K2*100</f>
        <v>14.31123125588713</v>
      </c>
      <c r="AF2" s="9">
        <f>P2/$K2*100</f>
        <v>15.29142133362873</v>
      </c>
      <c r="AG2" s="9">
        <f>Q2/$K2*100</f>
        <v>13.753521216286277</v>
      </c>
      <c r="AH2" s="9">
        <f>R2/$K2*100</f>
        <v>31.933351095727563</v>
      </c>
      <c r="AI2" s="9">
        <f>S2/$K2*100</f>
        <v>14.517786446244092</v>
      </c>
    </row>
    <row r="3" spans="1:35" x14ac:dyDescent="0.25">
      <c r="A3" t="s">
        <v>19</v>
      </c>
      <c r="B3" t="s">
        <v>29</v>
      </c>
      <c r="C3" s="1">
        <v>309201</v>
      </c>
      <c r="D3" s="1">
        <v>47282.244349574998</v>
      </c>
      <c r="E3" s="1">
        <v>45589.298884568001</v>
      </c>
      <c r="F3" s="1">
        <v>56689.828918684798</v>
      </c>
      <c r="G3" s="1">
        <v>63763.200672896397</v>
      </c>
      <c r="H3" s="1">
        <v>57786.3566638212</v>
      </c>
      <c r="I3" s="1">
        <v>32664.267212495801</v>
      </c>
      <c r="J3" s="1">
        <v>5425.8032979589098</v>
      </c>
      <c r="K3" s="1">
        <v>262008.53213063499</v>
      </c>
      <c r="L3" s="1">
        <v>3778.54173044766</v>
      </c>
      <c r="M3" s="1">
        <v>12952.765101016001</v>
      </c>
      <c r="N3" s="1">
        <v>17768.850641866298</v>
      </c>
      <c r="O3" s="1">
        <v>36272.156309300502</v>
      </c>
      <c r="P3" s="1">
        <v>42435.790220811097</v>
      </c>
      <c r="Q3" s="1">
        <v>27944.1714321732</v>
      </c>
      <c r="R3" s="1">
        <v>85043.908222400903</v>
      </c>
      <c r="S3" s="1">
        <v>35812.348472619298</v>
      </c>
      <c r="T3" s="1">
        <v>158</v>
      </c>
      <c r="U3" s="9">
        <f>D3/$C3*100</f>
        <v>15.291750139739198</v>
      </c>
      <c r="V3" s="9">
        <f>E3/$C3*100</f>
        <v>14.744227503975733</v>
      </c>
      <c r="W3" s="9">
        <f>F3/$C3*100</f>
        <v>18.334296757993926</v>
      </c>
      <c r="X3" s="9">
        <f>G3/$C3*100</f>
        <v>20.621925761202711</v>
      </c>
      <c r="Y3" s="9">
        <f>H3/$C3*100</f>
        <v>18.688929422550768</v>
      </c>
      <c r="Z3" s="9">
        <f>I3/$C3*100</f>
        <v>10.564088477235133</v>
      </c>
      <c r="AA3" s="9">
        <f>J3/$C3*100</f>
        <v>1.7547819373025668</v>
      </c>
      <c r="AB3" s="9">
        <f>L3/$K3*100</f>
        <v>1.4421445361801097</v>
      </c>
      <c r="AC3" s="9">
        <f>M3/$K3*100</f>
        <v>4.9436424820539333</v>
      </c>
      <c r="AD3" s="9">
        <f>N3/$K3*100</f>
        <v>6.7817832104058802</v>
      </c>
      <c r="AE3" s="9">
        <f>O3/$K3*100</f>
        <v>13.843883637810523</v>
      </c>
      <c r="AF3" s="9">
        <f>P3/$K3*100</f>
        <v>16.196339056490348</v>
      </c>
      <c r="AG3" s="9">
        <f>Q3/$K3*100</f>
        <v>10.665366965317183</v>
      </c>
      <c r="AH3" s="9">
        <f>R3/$K3*100</f>
        <v>32.458449933225388</v>
      </c>
      <c r="AI3" s="9">
        <f>S3/$K3*100</f>
        <v>13.66839017851663</v>
      </c>
    </row>
    <row r="4" spans="1:35" x14ac:dyDescent="0.25">
      <c r="A4" t="s">
        <v>20</v>
      </c>
      <c r="B4" t="s">
        <v>30</v>
      </c>
      <c r="C4" s="1">
        <v>28341</v>
      </c>
      <c r="D4" s="1">
        <v>5551.6486362731303</v>
      </c>
      <c r="E4" s="1">
        <v>3783.4898279078102</v>
      </c>
      <c r="F4" s="1">
        <v>5537.7270541133903</v>
      </c>
      <c r="G4" s="1">
        <v>6185.0382569924204</v>
      </c>
      <c r="H4" s="1">
        <v>4731.95987970851</v>
      </c>
      <c r="I4" s="1">
        <v>2213.6609219574002</v>
      </c>
      <c r="J4" s="1">
        <v>337.47542304733997</v>
      </c>
      <c r="K4" s="1">
        <v>22849.226288364502</v>
      </c>
      <c r="L4" s="1">
        <v>686.14628729222204</v>
      </c>
      <c r="M4" s="1">
        <v>917.61480477457701</v>
      </c>
      <c r="N4" s="1">
        <v>1667.0242416506501</v>
      </c>
      <c r="O4" s="1">
        <v>3551.0854517253701</v>
      </c>
      <c r="P4" s="1">
        <v>3862.3837353633899</v>
      </c>
      <c r="Q4" s="1">
        <v>2567.1271641225999</v>
      </c>
      <c r="R4" s="1">
        <v>6827.6436676664398</v>
      </c>
      <c r="S4" s="1">
        <v>2770.20093576919</v>
      </c>
      <c r="T4" s="1">
        <v>66</v>
      </c>
      <c r="U4" s="9">
        <f>D4/$C4*100</f>
        <v>19.588753524128048</v>
      </c>
      <c r="V4" s="9">
        <f>E4/$C4*100</f>
        <v>13.349881189470414</v>
      </c>
      <c r="W4" s="9">
        <f>F4/$C4*100</f>
        <v>19.53963182002537</v>
      </c>
      <c r="X4" s="9">
        <f>G4/$C4*100</f>
        <v>21.82364156872524</v>
      </c>
      <c r="Y4" s="9">
        <f>H4/$C4*100</f>
        <v>16.696516988491972</v>
      </c>
      <c r="Z4" s="9">
        <f>I4/$C4*100</f>
        <v>7.8108073884386595</v>
      </c>
      <c r="AA4" s="9">
        <f>J4/$C4*100</f>
        <v>1.190767520720299</v>
      </c>
      <c r="AB4" s="9">
        <f>L4/$K4*100</f>
        <v>3.0029300713855154</v>
      </c>
      <c r="AC4" s="9">
        <f>M4/$K4*100</f>
        <v>4.0159556966786809</v>
      </c>
      <c r="AD4" s="9">
        <f>N4/$K4*100</f>
        <v>7.2957579421389331</v>
      </c>
      <c r="AE4" s="9">
        <f>O4/$K4*100</f>
        <v>15.541381607016108</v>
      </c>
      <c r="AF4" s="9">
        <f>P4/$K4*100</f>
        <v>16.903783465658222</v>
      </c>
      <c r="AG4" s="9">
        <f>Q4/$K4*100</f>
        <v>11.235072609131876</v>
      </c>
      <c r="AH4" s="9">
        <f>R4/$K4*100</f>
        <v>29.881290427515601</v>
      </c>
      <c r="AI4" s="9">
        <f>S4/$K4*100</f>
        <v>12.123828180474792</v>
      </c>
    </row>
    <row r="5" spans="1:35" x14ac:dyDescent="0.25">
      <c r="A5" t="s">
        <v>21</v>
      </c>
      <c r="B5" t="s">
        <v>31</v>
      </c>
      <c r="C5" s="1">
        <v>162328</v>
      </c>
      <c r="D5" s="1">
        <v>24686.142243955201</v>
      </c>
      <c r="E5" s="1">
        <v>31007.9028644885</v>
      </c>
      <c r="F5" s="1">
        <v>28388.2954145888</v>
      </c>
      <c r="G5" s="1">
        <v>32238.984596465001</v>
      </c>
      <c r="H5" s="1">
        <v>27374.795315619798</v>
      </c>
      <c r="I5" s="1">
        <v>15835.8780587569</v>
      </c>
      <c r="J5" s="1">
        <v>2796.00150612575</v>
      </c>
      <c r="K5" s="1">
        <v>137550.848696056</v>
      </c>
      <c r="L5" s="1">
        <v>476.41139660925199</v>
      </c>
      <c r="M5" s="1">
        <v>4109.0989748287802</v>
      </c>
      <c r="N5" s="1">
        <v>13544.1317338644</v>
      </c>
      <c r="O5" s="1">
        <v>20000.194307246598</v>
      </c>
      <c r="P5" s="1">
        <v>21769.634929100401</v>
      </c>
      <c r="Q5" s="1">
        <v>13320.378800406599</v>
      </c>
      <c r="R5" s="1">
        <v>39564.4428582869</v>
      </c>
      <c r="S5" s="1">
        <v>24766.555695712399</v>
      </c>
      <c r="T5" s="1">
        <v>31</v>
      </c>
      <c r="U5" s="9">
        <f>D5/$C5*100</f>
        <v>15.207568776769998</v>
      </c>
      <c r="V5" s="9">
        <f>E5/$C5*100</f>
        <v>19.102005115869414</v>
      </c>
      <c r="W5" s="9">
        <f>F5/$C5*100</f>
        <v>17.488230874888373</v>
      </c>
      <c r="X5" s="9">
        <f>G5/$C5*100</f>
        <v>19.860396602228207</v>
      </c>
      <c r="Y5" s="9">
        <f>H5/$C5*100</f>
        <v>16.863877652419667</v>
      </c>
      <c r="Z5" s="9">
        <f>I5/$C5*100</f>
        <v>9.7554815304549436</v>
      </c>
      <c r="AA5" s="9">
        <f>J5/$C5*100</f>
        <v>1.7224394473693692</v>
      </c>
      <c r="AB5" s="9">
        <f>L5/$K5*100</f>
        <v>0.34635293138901019</v>
      </c>
      <c r="AC5" s="9">
        <f>M5/$K5*100</f>
        <v>2.9873308771133744</v>
      </c>
      <c r="AD5" s="9">
        <f>N5/$K5*100</f>
        <v>9.8466362528904927</v>
      </c>
      <c r="AE5" s="9">
        <f>O5/$K5*100</f>
        <v>14.540218760438709</v>
      </c>
      <c r="AF5" s="9">
        <f>P5/$K5*100</f>
        <v>15.826608948959981</v>
      </c>
      <c r="AG5" s="9">
        <f>Q5/$K5*100</f>
        <v>9.6839670032428788</v>
      </c>
      <c r="AH5" s="9">
        <f>R5/$K5*100</f>
        <v>28.763503266862312</v>
      </c>
      <c r="AI5" s="9">
        <f>S5/$K5*100</f>
        <v>18.00538195910276</v>
      </c>
    </row>
    <row r="6" spans="1:35" x14ac:dyDescent="0.25">
      <c r="A6" t="s">
        <v>22</v>
      </c>
      <c r="B6" t="s">
        <v>32</v>
      </c>
      <c r="C6" s="1">
        <v>32253</v>
      </c>
      <c r="D6" s="1">
        <v>4921.3225269076602</v>
      </c>
      <c r="E6" s="1">
        <v>3941.0034195171302</v>
      </c>
      <c r="F6" s="1">
        <v>5129.0214515604102</v>
      </c>
      <c r="G6" s="1">
        <v>7479.96155528075</v>
      </c>
      <c r="H6" s="1">
        <v>6560.5764639996396</v>
      </c>
      <c r="I6" s="1">
        <v>3664.9312819543802</v>
      </c>
      <c r="J6" s="1">
        <v>556.18330078002805</v>
      </c>
      <c r="K6" s="1">
        <v>27443.758370989301</v>
      </c>
      <c r="L6" s="1">
        <v>686.33241629113797</v>
      </c>
      <c r="M6" s="1">
        <v>1225.3196209356399</v>
      </c>
      <c r="N6" s="1">
        <v>1292.1208069928</v>
      </c>
      <c r="O6" s="1">
        <v>3310.5900917158601</v>
      </c>
      <c r="P6" s="1">
        <v>4230.5917941039197</v>
      </c>
      <c r="Q6" s="1">
        <v>3722.2116665205299</v>
      </c>
      <c r="R6" s="1">
        <v>9748.8624812199596</v>
      </c>
      <c r="S6" s="1">
        <v>3227.7294932094901</v>
      </c>
      <c r="T6" s="1">
        <v>48</v>
      </c>
      <c r="U6" s="9">
        <f>D6/$C6*100</f>
        <v>15.258495417194245</v>
      </c>
      <c r="V6" s="9">
        <f>E6/$C6*100</f>
        <v>12.219028988054228</v>
      </c>
      <c r="W6" s="9">
        <f>F6/$C6*100</f>
        <v>15.902463186557561</v>
      </c>
      <c r="X6" s="9">
        <f>G6/$C6*100</f>
        <v>23.191521890307104</v>
      </c>
      <c r="Y6" s="9">
        <f>H6/$C6*100</f>
        <v>20.340980572348741</v>
      </c>
      <c r="Z6" s="9">
        <f>I6/$C6*100</f>
        <v>11.363070976201842</v>
      </c>
      <c r="AA6" s="9">
        <f>J6/$C6*100</f>
        <v>1.7244389693362727</v>
      </c>
      <c r="AB6" s="9">
        <f>L6/$K6*100</f>
        <v>2.5008688934408401</v>
      </c>
      <c r="AC6" s="9">
        <f>M6/$K6*100</f>
        <v>4.46483897858145</v>
      </c>
      <c r="AD6" s="9">
        <f>N6/$K6*100</f>
        <v>4.7082501949102431</v>
      </c>
      <c r="AE6" s="9">
        <f>O6/$K6*100</f>
        <v>12.063180439656811</v>
      </c>
      <c r="AF6" s="9">
        <f>P6/$K6*100</f>
        <v>15.415497166656531</v>
      </c>
      <c r="AG6" s="9">
        <f>Q6/$K6*100</f>
        <v>13.563053632097514</v>
      </c>
      <c r="AH6" s="9">
        <f>R6/$K6*100</f>
        <v>35.523059011937107</v>
      </c>
      <c r="AI6" s="9">
        <f>S6/$K6*100</f>
        <v>11.761251682719637</v>
      </c>
    </row>
    <row r="7" spans="1:35" x14ac:dyDescent="0.25">
      <c r="A7" t="s">
        <v>23</v>
      </c>
      <c r="B7" t="s">
        <v>33</v>
      </c>
      <c r="C7" s="1">
        <v>17520</v>
      </c>
      <c r="D7" s="1">
        <v>2584.66073097864</v>
      </c>
      <c r="E7" s="1">
        <v>1995.8707128281901</v>
      </c>
      <c r="F7" s="1">
        <v>2576.4884708907098</v>
      </c>
      <c r="G7" s="1">
        <v>3783.2980686782198</v>
      </c>
      <c r="H7" s="1">
        <v>3947.3428521646802</v>
      </c>
      <c r="I7" s="1">
        <v>2201.9498578918201</v>
      </c>
      <c r="J7" s="1">
        <v>430.38930656774102</v>
      </c>
      <c r="K7" s="1">
        <v>14929.418560598</v>
      </c>
      <c r="L7" s="1">
        <v>562.99721370845998</v>
      </c>
      <c r="M7" s="1">
        <v>652.71422887658605</v>
      </c>
      <c r="N7" s="1">
        <v>618.73404947659003</v>
      </c>
      <c r="O7" s="1">
        <v>1531.18917522028</v>
      </c>
      <c r="P7" s="1">
        <v>2002.90709747452</v>
      </c>
      <c r="Q7" s="1">
        <v>1999.8899111398</v>
      </c>
      <c r="R7" s="1">
        <v>5760.73339844568</v>
      </c>
      <c r="S7" s="1">
        <v>1800.2534862560799</v>
      </c>
      <c r="T7" s="1">
        <v>53</v>
      </c>
      <c r="U7" s="9">
        <f>D7/$C7*100</f>
        <v>14.752629743028766</v>
      </c>
      <c r="V7" s="9">
        <f>E7/$C7*100</f>
        <v>11.391956123448574</v>
      </c>
      <c r="W7" s="9">
        <f>F7/$C7*100</f>
        <v>14.705984422892179</v>
      </c>
      <c r="X7" s="9">
        <f>G7/$C7*100</f>
        <v>21.59416705866564</v>
      </c>
      <c r="Y7" s="9">
        <f>H7/$C7*100</f>
        <v>22.530495731533563</v>
      </c>
      <c r="Z7" s="9">
        <f>I7/$C7*100</f>
        <v>12.568206951437331</v>
      </c>
      <c r="AA7" s="9">
        <f>J7/$C7*100</f>
        <v>2.4565599689939557</v>
      </c>
      <c r="AB7" s="9">
        <f>L7/$K7*100</f>
        <v>3.7710592105330392</v>
      </c>
      <c r="AC7" s="9">
        <f>M7/$K7*100</f>
        <v>4.3720003309388193</v>
      </c>
      <c r="AD7" s="9">
        <f>N7/$K7*100</f>
        <v>4.1443948199668306</v>
      </c>
      <c r="AE7" s="9">
        <f>O7/$K7*100</f>
        <v>10.256187600375966</v>
      </c>
      <c r="AF7" s="9">
        <f>P7/$K7*100</f>
        <v>13.415841275698639</v>
      </c>
      <c r="AG7" s="9">
        <f>Q7/$K7*100</f>
        <v>13.395631604957121</v>
      </c>
      <c r="AH7" s="9">
        <f>R7/$K7*100</f>
        <v>38.586455159409319</v>
      </c>
      <c r="AI7" s="9">
        <f>S7/$K7*100</f>
        <v>12.058429998120237</v>
      </c>
    </row>
    <row r="8" spans="1:35" x14ac:dyDescent="0.25">
      <c r="A8" t="s">
        <v>24</v>
      </c>
      <c r="B8" t="s">
        <v>34</v>
      </c>
      <c r="C8" s="1">
        <v>34181</v>
      </c>
      <c r="D8" s="1">
        <v>6492.9473792475701</v>
      </c>
      <c r="E8" s="1">
        <v>4401.91238261535</v>
      </c>
      <c r="F8" s="1">
        <v>6582.3938538124803</v>
      </c>
      <c r="G8" s="1">
        <v>7514.6077282797096</v>
      </c>
      <c r="H8" s="1">
        <v>6135.0629976767796</v>
      </c>
      <c r="I8" s="1">
        <v>2665.6955298313701</v>
      </c>
      <c r="J8" s="1">
        <v>388.38012853673399</v>
      </c>
      <c r="K8" s="1">
        <v>27715.5638825233</v>
      </c>
      <c r="L8" s="1">
        <v>773.22754755670201</v>
      </c>
      <c r="M8" s="1">
        <v>1233.26750390701</v>
      </c>
      <c r="N8" s="1">
        <v>2238.69208510608</v>
      </c>
      <c r="O8" s="1">
        <v>4575.9955081010603</v>
      </c>
      <c r="P8" s="1">
        <v>4590.2711922972103</v>
      </c>
      <c r="Q8" s="1">
        <v>2957.0993185748198</v>
      </c>
      <c r="R8" s="1">
        <v>7824.7087522130296</v>
      </c>
      <c r="S8" s="1">
        <v>3522.3019747674198</v>
      </c>
      <c r="T8" s="1">
        <v>73</v>
      </c>
      <c r="U8" s="9">
        <f>D8/$C8*100</f>
        <v>18.995779465924258</v>
      </c>
      <c r="V8" s="9">
        <f>E8/$C8*100</f>
        <v>12.878243417733099</v>
      </c>
      <c r="W8" s="9">
        <f>F8/$C8*100</f>
        <v>19.257464245670054</v>
      </c>
      <c r="X8" s="9">
        <f>G8/$C8*100</f>
        <v>21.984750967729759</v>
      </c>
      <c r="Y8" s="9">
        <f>H8/$C8*100</f>
        <v>17.948752223974662</v>
      </c>
      <c r="Z8" s="9">
        <f>I8/$C8*100</f>
        <v>7.7987640204539659</v>
      </c>
      <c r="AA8" s="9">
        <f>J8/$C8*100</f>
        <v>1.1362456585141862</v>
      </c>
      <c r="AB8" s="9">
        <f>L8/$K8*100</f>
        <v>2.789867638393166</v>
      </c>
      <c r="AC8" s="9">
        <f>M8/$K8*100</f>
        <v>4.4497290732903902</v>
      </c>
      <c r="AD8" s="9">
        <f>N8/$K8*100</f>
        <v>8.077382421642664</v>
      </c>
      <c r="AE8" s="9">
        <f>O8/$K8*100</f>
        <v>16.510562539867941</v>
      </c>
      <c r="AF8" s="9">
        <f>P8/$K8*100</f>
        <v>16.56207036506197</v>
      </c>
      <c r="AG8" s="9">
        <f>Q8/$K8*100</f>
        <v>10.669453925270805</v>
      </c>
      <c r="AH8" s="9">
        <f>R8/$K8*100</f>
        <v>28.232183135004096</v>
      </c>
      <c r="AI8" s="9">
        <f>S8/$K8*100</f>
        <v>12.708750901469084</v>
      </c>
    </row>
    <row r="9" spans="1:35" x14ac:dyDescent="0.25">
      <c r="A9" t="s">
        <v>25</v>
      </c>
      <c r="B9" t="s">
        <v>35</v>
      </c>
      <c r="C9" s="1">
        <v>1915</v>
      </c>
      <c r="D9" s="1">
        <v>312.69904566266501</v>
      </c>
      <c r="E9" s="1">
        <v>237.417695234441</v>
      </c>
      <c r="F9" s="1">
        <v>333.91386456067403</v>
      </c>
      <c r="G9" s="1">
        <v>414.67583429501298</v>
      </c>
      <c r="H9" s="1">
        <v>402.86882793914498</v>
      </c>
      <c r="I9" s="1">
        <v>178.34272894893201</v>
      </c>
      <c r="J9" s="1">
        <v>35.082003359130098</v>
      </c>
      <c r="K9" s="1">
        <v>1591.72973151459</v>
      </c>
      <c r="L9" s="1">
        <v>64.837253175179598</v>
      </c>
      <c r="M9" s="1">
        <v>101.491905859413</v>
      </c>
      <c r="N9" s="1">
        <v>75.089113866774795</v>
      </c>
      <c r="O9" s="1">
        <v>236.428862390142</v>
      </c>
      <c r="P9" s="1">
        <v>298.01930197786902</v>
      </c>
      <c r="Q9" s="1">
        <v>176.097016716615</v>
      </c>
      <c r="R9" s="1">
        <v>430.42871473137802</v>
      </c>
      <c r="S9" s="1">
        <v>209.337562797218</v>
      </c>
      <c r="T9" s="1">
        <v>11</v>
      </c>
      <c r="U9" s="9">
        <f>D9/$C9*100</f>
        <v>16.328931888389818</v>
      </c>
      <c r="V9" s="9">
        <f>E9/$C9*100</f>
        <v>12.397790873861149</v>
      </c>
      <c r="W9" s="9">
        <f>F9/$C9*100</f>
        <v>17.436755329539114</v>
      </c>
      <c r="X9" s="9">
        <f>G9/$C9*100</f>
        <v>21.654090563708252</v>
      </c>
      <c r="Y9" s="9">
        <f>H9/$C9*100</f>
        <v>21.037536707004957</v>
      </c>
      <c r="Z9" s="9">
        <f>I9/$C9*100</f>
        <v>9.3129362375421412</v>
      </c>
      <c r="AA9" s="9">
        <f>J9/$C9*100</f>
        <v>1.8319583999545741</v>
      </c>
      <c r="AB9" s="9">
        <f>L9/$K9*100</f>
        <v>4.0733833069439838</v>
      </c>
      <c r="AC9" s="9">
        <f>M9/$K9*100</f>
        <v>6.3762021811856018</v>
      </c>
      <c r="AD9" s="9">
        <f>N9/$K9*100</f>
        <v>4.7174537473346501</v>
      </c>
      <c r="AE9" s="9">
        <f>O9/$K9*100</f>
        <v>14.853580837820449</v>
      </c>
      <c r="AF9" s="9">
        <f>P9/$K9*100</f>
        <v>18.722983938629618</v>
      </c>
      <c r="AG9" s="9">
        <f>Q9/$K9*100</f>
        <v>11.063248567271037</v>
      </c>
      <c r="AH9" s="9">
        <f>R9/$K9*100</f>
        <v>27.041570324995384</v>
      </c>
      <c r="AI9" s="9">
        <f>S9/$K9*100</f>
        <v>13.151577095819247</v>
      </c>
    </row>
    <row r="10" spans="1:35" x14ac:dyDescent="0.25">
      <c r="A10" t="s">
        <v>26</v>
      </c>
      <c r="B10" t="s">
        <v>36</v>
      </c>
      <c r="C10" s="1">
        <v>9758</v>
      </c>
      <c r="D10" s="1">
        <v>1409.0430657843101</v>
      </c>
      <c r="E10" s="1">
        <v>1143.2351722451201</v>
      </c>
      <c r="F10" s="1">
        <v>1560.19252186222</v>
      </c>
      <c r="G10" s="1">
        <v>2215.1299478914002</v>
      </c>
      <c r="H10" s="1">
        <v>2095.9404801160099</v>
      </c>
      <c r="I10" s="1">
        <v>1175.5836722367401</v>
      </c>
      <c r="J10" s="1">
        <v>158.875139864197</v>
      </c>
      <c r="K10" s="1">
        <v>8364.8898029755601</v>
      </c>
      <c r="L10" s="1">
        <v>364.113355693936</v>
      </c>
      <c r="M10" s="1">
        <v>425.10465573611799</v>
      </c>
      <c r="N10" s="1">
        <v>404.60499994964499</v>
      </c>
      <c r="O10" s="1">
        <v>1171.31500453443</v>
      </c>
      <c r="P10" s="1">
        <v>1199.8291831106401</v>
      </c>
      <c r="Q10" s="1">
        <v>951.39279618390196</v>
      </c>
      <c r="R10" s="1">
        <v>2946.61789405118</v>
      </c>
      <c r="S10" s="1">
        <v>901.91191371571404</v>
      </c>
      <c r="T10" s="1">
        <v>18</v>
      </c>
      <c r="U10" s="9">
        <f>D10/$C10*100</f>
        <v>14.439875648537715</v>
      </c>
      <c r="V10" s="9">
        <f>E10/$C10*100</f>
        <v>11.715875919708138</v>
      </c>
      <c r="W10" s="9">
        <f>F10/$C10*100</f>
        <v>15.988855522260915</v>
      </c>
      <c r="X10" s="9">
        <f>G10/$C10*100</f>
        <v>22.700655338095924</v>
      </c>
      <c r="Y10" s="9">
        <f>H10/$C10*100</f>
        <v>21.479201476901107</v>
      </c>
      <c r="Z10" s="9">
        <f>I10/$C10*100</f>
        <v>12.047383400663456</v>
      </c>
      <c r="AA10" s="9">
        <f>J10/$C10*100</f>
        <v>1.628152693832722</v>
      </c>
      <c r="AB10" s="9">
        <f>L10/$K10*100</f>
        <v>4.3528768970084162</v>
      </c>
      <c r="AC10" s="9">
        <f>M10/$K10*100</f>
        <v>5.0820114281111</v>
      </c>
      <c r="AD10" s="9">
        <f>N10/$K10*100</f>
        <v>4.8369435758223478</v>
      </c>
      <c r="AE10" s="9">
        <f>O10/$K10*100</f>
        <v>14.002754753777744</v>
      </c>
      <c r="AF10" s="9">
        <f>P10/$K10*100</f>
        <v>14.343634062983551</v>
      </c>
      <c r="AG10" s="9">
        <f>Q10/$K10*100</f>
        <v>11.373644107606443</v>
      </c>
      <c r="AH10" s="9">
        <f>R10/$K10*100</f>
        <v>35.226021662628582</v>
      </c>
      <c r="AI10" s="9">
        <f>S10/$K10*100</f>
        <v>10.782113512061878</v>
      </c>
    </row>
    <row r="11" spans="1:35" x14ac:dyDescent="0.25">
      <c r="A11" t="s">
        <v>27</v>
      </c>
      <c r="B11" t="s">
        <v>37</v>
      </c>
      <c r="C11" s="1">
        <v>28531</v>
      </c>
      <c r="D11" s="1">
        <v>5304.4867730988099</v>
      </c>
      <c r="E11" s="1">
        <v>3926.0620641841101</v>
      </c>
      <c r="F11" s="1">
        <v>5307.60446831641</v>
      </c>
      <c r="G11" s="1">
        <v>6117.2602225380797</v>
      </c>
      <c r="H11" s="1">
        <v>4938.5026900289404</v>
      </c>
      <c r="I11" s="1">
        <v>2532.9916697974099</v>
      </c>
      <c r="J11" s="1">
        <v>404.092112036267</v>
      </c>
      <c r="K11" s="1">
        <v>23324.400612252801</v>
      </c>
      <c r="L11" s="1">
        <v>324.131472806452</v>
      </c>
      <c r="M11" s="1">
        <v>952.54198369092103</v>
      </c>
      <c r="N11" s="1">
        <v>1708.9755127871699</v>
      </c>
      <c r="O11" s="1">
        <v>3702.9983538434699</v>
      </c>
      <c r="P11" s="1">
        <v>3833.0939645476901</v>
      </c>
      <c r="Q11" s="1">
        <v>2923.05997546148</v>
      </c>
      <c r="R11" s="1">
        <v>6772.8794573655196</v>
      </c>
      <c r="S11" s="1">
        <v>3106.71989175009</v>
      </c>
      <c r="T11" s="1">
        <v>27</v>
      </c>
      <c r="U11" s="9">
        <f>D11/$C11*100</f>
        <v>18.592011401979637</v>
      </c>
      <c r="V11" s="9">
        <f>E11/$C11*100</f>
        <v>13.760688599011988</v>
      </c>
      <c r="W11" s="9">
        <f>F11/$C11*100</f>
        <v>18.602938797505907</v>
      </c>
      <c r="X11" s="9">
        <f>G11/$C11*100</f>
        <v>21.440749439339946</v>
      </c>
      <c r="Y11" s="9">
        <f>H11/$C11*100</f>
        <v>17.309252006690759</v>
      </c>
      <c r="Z11" s="9">
        <f>I11/$C11*100</f>
        <v>8.8780332613557533</v>
      </c>
      <c r="AA11" s="9">
        <f>J11/$C11*100</f>
        <v>1.4163264941161089</v>
      </c>
      <c r="AB11" s="9">
        <f>L11/$K11*100</f>
        <v>1.3896668908875578</v>
      </c>
      <c r="AC11" s="9">
        <f>M11/$K11*100</f>
        <v>4.0838862250999526</v>
      </c>
      <c r="AD11" s="9">
        <f>N11/$K11*100</f>
        <v>7.3269857656681179</v>
      </c>
      <c r="AE11" s="9">
        <f>O11/$K11*100</f>
        <v>15.876070795569369</v>
      </c>
      <c r="AF11" s="9">
        <f>P11/$K11*100</f>
        <v>16.433836942991302</v>
      </c>
      <c r="AG11" s="9">
        <f>Q11/$K11*100</f>
        <v>12.532197607367173</v>
      </c>
      <c r="AH11" s="9">
        <f>R11/$K11*100</f>
        <v>29.037742791159154</v>
      </c>
      <c r="AI11" s="9">
        <f>S11/$K11*100</f>
        <v>13.319612981257336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2020-07-30T08:44:14Z</dcterms:created>
  <dcterms:modified xsi:type="dcterms:W3CDTF">2020-08-27T09:23:18Z</dcterms:modified>
</cp:coreProperties>
</file>