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64\"/>
    </mc:Choice>
  </mc:AlternateContent>
  <bookViews>
    <workbookView xWindow="0" yWindow="0" windowWidth="28800" windowHeight="11715"/>
  </bookViews>
  <sheets>
    <sheet name="CV" sheetId="1" r:id="rId1"/>
  </sheets>
  <calcPr calcId="162913"/>
</workbook>
</file>

<file path=xl/calcChain.xml><?xml version="1.0" encoding="utf-8"?>
<calcChain xmlns="http://schemas.openxmlformats.org/spreadsheetml/2006/main">
  <c r="U10" i="1" l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I22" i="1"/>
  <c r="AH22" i="1"/>
  <c r="AG22" i="1"/>
  <c r="AF22" i="1"/>
  <c r="AE22" i="1"/>
  <c r="AD22" i="1"/>
  <c r="AC22" i="1"/>
  <c r="AB22" i="1"/>
  <c r="AA22" i="1"/>
  <c r="Z22" i="1"/>
  <c r="Y22" i="1"/>
  <c r="X22" i="1"/>
  <c r="W22" i="1"/>
  <c r="V22" i="1"/>
  <c r="U22" i="1"/>
</calcChain>
</file>

<file path=xl/sharedStrings.xml><?xml version="1.0" encoding="utf-8"?>
<sst xmlns="http://schemas.openxmlformats.org/spreadsheetml/2006/main" count="89" uniqueCount="89">
  <si>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</si>
  <si>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</si>
  <si>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</si>
  <si>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</si>
  <si>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</si>
  <si>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</si>
  <si>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</si>
  <si>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</si>
  <si>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</si>
  <si>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</si>
  <si>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</si>
  <si>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</si>
  <si>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</si>
  <si>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</si>
  <si>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</si>
  <si>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</si>
  <si>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</si>
  <si>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</si>
  <si>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6402</t>
  </si>
  <si>
    <t>6403</t>
  </si>
  <si>
    <t>6405</t>
  </si>
  <si>
    <t>6407</t>
  </si>
  <si>
    <t>6408</t>
  </si>
  <si>
    <t>6409</t>
  </si>
  <si>
    <t>6410</t>
  </si>
  <si>
    <t>6411</t>
  </si>
  <si>
    <t>6412</t>
  </si>
  <si>
    <t>6413</t>
  </si>
  <si>
    <t>6414</t>
  </si>
  <si>
    <t>6415</t>
  </si>
  <si>
    <t>6416</t>
  </si>
  <si>
    <t>6417</t>
  </si>
  <si>
    <t>6419</t>
  </si>
  <si>
    <t>6420</t>
  </si>
  <si>
    <t>6421</t>
  </si>
  <si>
    <t>6422</t>
  </si>
  <si>
    <t>6423</t>
  </si>
  <si>
    <t>6424</t>
  </si>
  <si>
    <t>6425</t>
  </si>
  <si>
    <t>6426</t>
  </si>
  <si>
    <t>6427</t>
  </si>
  <si>
    <t>6496</t>
  </si>
  <si>
    <t>6497</t>
  </si>
  <si>
    <t>6498</t>
  </si>
  <si>
    <t>6499</t>
  </si>
  <si>
    <t>Artix et Pays de Soubestre</t>
  </si>
  <si>
    <t>Baïgura et Mondarrain</t>
  </si>
  <si>
    <t>Bayonne-2</t>
  </si>
  <si>
    <t>Biarritz</t>
  </si>
  <si>
    <t>Billère et Coteaux de Jurançon</t>
  </si>
  <si>
    <t>Cœur de Béarn</t>
  </si>
  <si>
    <t>Hendaye-Côte Basque-Sud</t>
  </si>
  <si>
    <t>Lescar, Gave et Terres du Pont-Long</t>
  </si>
  <si>
    <t>Montagne Basque</t>
  </si>
  <si>
    <t>Nive-Adour</t>
  </si>
  <si>
    <t>Oloron-Sainte-Marie-1</t>
  </si>
  <si>
    <t>Oloron-Sainte-Marie-2</t>
  </si>
  <si>
    <t>Orthez et Terres des Gaves et du Sel</t>
  </si>
  <si>
    <t>Ouzom, Gave et Rives du Neez</t>
  </si>
  <si>
    <t>Pau-2</t>
  </si>
  <si>
    <t>Pau-3</t>
  </si>
  <si>
    <t>Pau-4</t>
  </si>
  <si>
    <t>Pays de Bidache, Amikuze et Ostibarre</t>
  </si>
  <si>
    <t>Pays de Morlaàs et du Montanérès</t>
  </si>
  <si>
    <t>Saint-Jean-de-Luz</t>
  </si>
  <si>
    <t>Terres des Luys et Coteaux du Vic-Bilh</t>
  </si>
  <si>
    <t>Ustaritz-Vallées de Nive et Nivelle</t>
  </si>
  <si>
    <t>Vallées de l'Ousse et du Lagoin</t>
  </si>
  <si>
    <t>Anglet</t>
  </si>
  <si>
    <t>Bayonne</t>
  </si>
  <si>
    <t>Oloron-Sainte-Marie</t>
  </si>
  <si>
    <t>Pau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</si>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</sst>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8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88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72</v>
      </c>
      <c r="U1" s="6" t="s">
        <v>73</v>
      </c>
      <c r="V1" s="6" t="s">
        <v>74</v>
      </c>
      <c r="W1" s="6" t="s">
        <v>75</v>
      </c>
      <c r="X1" s="6" t="s">
        <v>76</v>
      </c>
      <c r="Y1" s="6" t="s">
        <v>77</v>
      </c>
      <c r="Z1" s="6" t="s">
        <v>78</v>
      </c>
      <c r="AA1" s="6" t="s">
        <v>79</v>
      </c>
      <c r="AB1" s="7" t="s">
        <v>80</v>
      </c>
      <c r="AC1" s="7" t="s">
        <v>81</v>
      </c>
      <c r="AD1" s="7" t="s">
        <v>82</v>
      </c>
      <c r="AE1" s="7" t="s">
        <v>83</v>
      </c>
      <c r="AF1" s="7" t="s">
        <v>84</v>
      </c>
      <c r="AG1" s="7" t="s">
        <v>85</v>
      </c>
      <c r="AH1" s="7" t="s">
        <v>86</v>
      </c>
      <c r="AI1" s="7" t="s">
        <v>87</v>
      </c>
    </row>
    <row r="2" spans="1:35" x14ac:dyDescent="0.25">
      <c r="A2" t="s">
        <v>18</v>
      </c>
      <c r="B2" t="s">
        <v>45</v>
      </c>
      <c r="C2" s="1">
        <v>27505</v>
      </c>
      <c r="D2" s="1">
        <v>5344.3592261772901</v>
      </c>
      <c r="E2" s="1">
        <v>3677.4267598135598</v>
      </c>
      <c r="F2" s="1">
        <v>5352.9994670391197</v>
      </c>
      <c r="G2" s="1">
        <v>6096.5689830807896</v>
      </c>
      <c r="H2" s="1">
        <v>4395.2683004488599</v>
      </c>
      <c r="I2" s="1">
        <v>2334.4565592273898</v>
      </c>
      <c r="J2" s="1">
        <v>303.92070421298899</v>
      </c>
      <c r="K2" s="1">
        <v>22224.197462606098</v>
      </c>
      <c r="L2" s="1">
        <v>507.803699376483</v>
      </c>
      <c r="M2" s="1">
        <v>883.92931505399099</v>
      </c>
      <c r="N2" s="1">
        <v>1273.6278799844899</v>
      </c>
      <c r="O2" s="1">
        <v>3477.4082312591499</v>
      </c>
      <c r="P2" s="1">
        <v>3920.2090197524999</v>
      </c>
      <c r="Q2" s="1">
        <v>2869.81573619657</v>
      </c>
      <c r="R2" s="1">
        <v>6411.19424902628</v>
      </c>
      <c r="S2" s="1">
        <v>2880.2093319565902</v>
      </c>
      <c r="T2" s="1">
        <v>55</v>
      </c>
      <c r="U2" s="9">
        <f>D2/$C2*100</f>
        <v>19.430500731420796</v>
      </c>
      <c r="V2" s="9">
        <f>E2/$C2*100</f>
        <v>13.37003003022563</v>
      </c>
      <c r="W2" s="9">
        <f>F2/$C2*100</f>
        <v>19.461914077582694</v>
      </c>
      <c r="X2" s="9">
        <f>G2/$C2*100</f>
        <v>22.165311699984692</v>
      </c>
      <c r="Y2" s="9">
        <f>H2/$C2*100</f>
        <v>15.979888385562116</v>
      </c>
      <c r="Z2" s="9">
        <f>I2/$C2*100</f>
        <v>8.4873897808667138</v>
      </c>
      <c r="AA2" s="9">
        <f>J2/$C2*100</f>
        <v>1.1049652943573496</v>
      </c>
      <c r="AB2" s="9">
        <f>L2/$K2*100</f>
        <v>2.2849135507858107</v>
      </c>
      <c r="AC2" s="9">
        <f>M2/$K2*100</f>
        <v>3.9773283896584757</v>
      </c>
      <c r="AD2" s="9">
        <f>N2/$K2*100</f>
        <v>5.7308160716600254</v>
      </c>
      <c r="AE2" s="9">
        <f>O2/$K2*100</f>
        <v>15.646946249060978</v>
      </c>
      <c r="AF2" s="9">
        <f>P2/$K2*100</f>
        <v>17.639372698827707</v>
      </c>
      <c r="AG2" s="9">
        <f>Q2/$K2*100</f>
        <v>12.913023028279213</v>
      </c>
      <c r="AH2" s="9">
        <f>R2/$K2*100</f>
        <v>28.847809959453436</v>
      </c>
      <c r="AI2" s="9">
        <f>S2/$K2*100</f>
        <v>12.959790052274153</v>
      </c>
    </row>
    <row r="3" spans="1:35" x14ac:dyDescent="0.25">
      <c r="A3" t="s">
        <v>19</v>
      </c>
      <c r="B3" t="s">
        <v>46</v>
      </c>
      <c r="C3" s="1">
        <v>24263</v>
      </c>
      <c r="D3" s="1">
        <v>4166.2895111472499</v>
      </c>
      <c r="E3" s="1">
        <v>3434.9406742531601</v>
      </c>
      <c r="F3" s="1">
        <v>4454.4472738233899</v>
      </c>
      <c r="G3" s="1">
        <v>5088.7496039257503</v>
      </c>
      <c r="H3" s="1">
        <v>4255.2420306766699</v>
      </c>
      <c r="I3" s="1">
        <v>2454.13139994831</v>
      </c>
      <c r="J3" s="1">
        <v>409.19950622548703</v>
      </c>
      <c r="K3" s="1">
        <v>20202.6521888385</v>
      </c>
      <c r="L3" s="1">
        <v>267.73953962210902</v>
      </c>
      <c r="M3" s="1">
        <v>1180.6976345072201</v>
      </c>
      <c r="N3" s="1">
        <v>1080.1566307093599</v>
      </c>
      <c r="O3" s="1">
        <v>2702.0304545762901</v>
      </c>
      <c r="P3" s="1">
        <v>3416.6934817463398</v>
      </c>
      <c r="Q3" s="1">
        <v>2839.1721508969799</v>
      </c>
      <c r="R3" s="1">
        <v>6148.6788920565696</v>
      </c>
      <c r="S3" s="1">
        <v>2567.48340472361</v>
      </c>
      <c r="T3" s="1">
        <v>10</v>
      </c>
      <c r="U3" s="9">
        <f>D3/$C3*100</f>
        <v>17.171370033166756</v>
      </c>
      <c r="V3" s="9">
        <f>E3/$C3*100</f>
        <v>14.157114430421466</v>
      </c>
      <c r="W3" s="9">
        <f>F3/$C3*100</f>
        <v>18.359012792413925</v>
      </c>
      <c r="X3" s="9">
        <f>G3/$C3*100</f>
        <v>20.973291035427401</v>
      </c>
      <c r="Y3" s="9">
        <f>H3/$C3*100</f>
        <v>17.537988009218438</v>
      </c>
      <c r="Z3" s="9">
        <f>I3/$C3*100</f>
        <v>10.114707167078722</v>
      </c>
      <c r="AA3" s="9">
        <f>J3/$C3*100</f>
        <v>1.6865165322733671</v>
      </c>
      <c r="AB3" s="9">
        <f>L3/$K3*100</f>
        <v>1.3252692622705695</v>
      </c>
      <c r="AC3" s="9">
        <f>M3/$K3*100</f>
        <v>5.8442704624669446</v>
      </c>
      <c r="AD3" s="9">
        <f>N3/$K3*100</f>
        <v>5.3466080622133445</v>
      </c>
      <c r="AE3" s="9">
        <f>O3/$K3*100</f>
        <v>13.374632346881169</v>
      </c>
      <c r="AF3" s="9">
        <f>P3/$K3*100</f>
        <v>16.912103667428301</v>
      </c>
      <c r="AG3" s="9">
        <f>Q3/$K3*100</f>
        <v>14.053462507588769</v>
      </c>
      <c r="AH3" s="9">
        <f>R3/$K3*100</f>
        <v>30.43500840673569</v>
      </c>
      <c r="AI3" s="9">
        <f>S3/$K3*100</f>
        <v>12.708645284415109</v>
      </c>
    </row>
    <row r="4" spans="1:35" x14ac:dyDescent="0.25">
      <c r="A4" t="s">
        <v>20</v>
      </c>
      <c r="B4" t="s">
        <v>47</v>
      </c>
      <c r="C4" s="1">
        <v>8350</v>
      </c>
      <c r="D4" s="1">
        <v>1395.87385528204</v>
      </c>
      <c r="E4" s="1">
        <v>1134.47625508029</v>
      </c>
      <c r="F4" s="1">
        <v>1640.6658791310001</v>
      </c>
      <c r="G4" s="1">
        <v>1798.96731402654</v>
      </c>
      <c r="H4" s="1">
        <v>1517.0165643989201</v>
      </c>
      <c r="I4" s="1">
        <v>756.42731209596695</v>
      </c>
      <c r="J4" s="1">
        <v>106.572819985243</v>
      </c>
      <c r="K4" s="1">
        <v>6866.1297798101004</v>
      </c>
      <c r="L4">
        <v>0</v>
      </c>
      <c r="M4" s="1">
        <v>256.39628682998898</v>
      </c>
      <c r="N4" s="1">
        <v>361.901858605379</v>
      </c>
      <c r="O4" s="1">
        <v>912.02038866519194</v>
      </c>
      <c r="P4" s="1">
        <v>1325.80812512018</v>
      </c>
      <c r="Q4" s="1">
        <v>968.03596072151299</v>
      </c>
      <c r="R4" s="1">
        <v>2094.5637582337999</v>
      </c>
      <c r="S4" s="1">
        <v>947.40340163404699</v>
      </c>
      <c r="T4" s="1">
        <v>1</v>
      </c>
      <c r="U4" s="9">
        <f>D4/$C4*100</f>
        <v>16.717052159066348</v>
      </c>
      <c r="V4" s="9">
        <f>E4/$C4*100</f>
        <v>13.586541977009462</v>
      </c>
      <c r="W4" s="9">
        <f>F4/$C4*100</f>
        <v>19.648693163245508</v>
      </c>
      <c r="X4" s="9">
        <f>G4/$C4*100</f>
        <v>21.544518730856765</v>
      </c>
      <c r="Y4" s="9">
        <f>H4/$C4*100</f>
        <v>18.167863046693654</v>
      </c>
      <c r="Z4" s="9">
        <f>I4/$C4*100</f>
        <v>9.0590097257002018</v>
      </c>
      <c r="AA4" s="9">
        <f>J4/$C4*100</f>
        <v>1.2763211974280599</v>
      </c>
      <c r="AB4" s="9">
        <f>L4/$K4*100</f>
        <v>0</v>
      </c>
      <c r="AC4" s="9">
        <f>M4/$K4*100</f>
        <v>3.7342184760900379</v>
      </c>
      <c r="AD4" s="9">
        <f>N4/$K4*100</f>
        <v>5.2708275289167092</v>
      </c>
      <c r="AE4" s="9">
        <f>O4/$K4*100</f>
        <v>13.282888874996127</v>
      </c>
      <c r="AF4" s="9">
        <f>P4/$K4*100</f>
        <v>19.309395068801749</v>
      </c>
      <c r="AG4" s="9">
        <f>Q4/$K4*100</f>
        <v>14.09871342030308</v>
      </c>
      <c r="AH4" s="9">
        <f>R4/$K4*100</f>
        <v>30.505740867189523</v>
      </c>
      <c r="AI4" s="9">
        <f>S4/$K4*100</f>
        <v>13.798215763702762</v>
      </c>
    </row>
    <row r="5" spans="1:35" x14ac:dyDescent="0.25">
      <c r="A5" t="s">
        <v>21</v>
      </c>
      <c r="B5" t="s">
        <v>48</v>
      </c>
      <c r="C5" s="1">
        <v>25404</v>
      </c>
      <c r="D5" s="1">
        <v>2483.1699798234899</v>
      </c>
      <c r="E5" s="1">
        <v>3083.0498320759698</v>
      </c>
      <c r="F5" s="1">
        <v>3810.9753407169201</v>
      </c>
      <c r="G5" s="1">
        <v>4680.7421037224103</v>
      </c>
      <c r="H5" s="1">
        <v>5993.1545744479999</v>
      </c>
      <c r="I5" s="1">
        <v>4525.0622641462896</v>
      </c>
      <c r="J5" s="1">
        <v>827.84590506692302</v>
      </c>
      <c r="K5" s="1">
        <v>22906.264514557701</v>
      </c>
      <c r="L5" s="1">
        <v>6.4782334345629202</v>
      </c>
      <c r="M5" s="1">
        <v>1295.85049728634</v>
      </c>
      <c r="N5" s="1">
        <v>2069.9472852305098</v>
      </c>
      <c r="O5" s="1">
        <v>2797.0544564091401</v>
      </c>
      <c r="P5" s="1">
        <v>2681.55417921656</v>
      </c>
      <c r="Q5" s="1">
        <v>1088.72401408766</v>
      </c>
      <c r="R5" s="1">
        <v>9912.9080129714093</v>
      </c>
      <c r="S5" s="1">
        <v>3053.7478359215302</v>
      </c>
      <c r="T5" s="1">
        <v>1</v>
      </c>
      <c r="U5" s="9">
        <f>D5/$C5*100</f>
        <v>9.7747204370315295</v>
      </c>
      <c r="V5" s="9">
        <f>E5/$C5*100</f>
        <v>12.136080271122539</v>
      </c>
      <c r="W5" s="9">
        <f>F5/$C5*100</f>
        <v>15.001477486682885</v>
      </c>
      <c r="X5" s="9">
        <f>G5/$C5*100</f>
        <v>18.42521690963002</v>
      </c>
      <c r="Y5" s="9">
        <f>H5/$C5*100</f>
        <v>23.591381571595026</v>
      </c>
      <c r="Z5" s="9">
        <f>I5/$C5*100</f>
        <v>17.812400661889033</v>
      </c>
      <c r="AA5" s="9">
        <f>J5/$C5*100</f>
        <v>3.2587226620489802</v>
      </c>
      <c r="AB5" s="9">
        <f>L5/$K5*100</f>
        <v>2.8281492298518535E-2</v>
      </c>
      <c r="AC5" s="9">
        <f>M5/$K5*100</f>
        <v>5.6571882179339346</v>
      </c>
      <c r="AD5" s="9">
        <f>N5/$K5*100</f>
        <v>9.0365990662291917</v>
      </c>
      <c r="AE5" s="9">
        <f>O5/$K5*100</f>
        <v>12.210871199149551</v>
      </c>
      <c r="AF5" s="9">
        <f>P5/$K5*100</f>
        <v>11.706641113448866</v>
      </c>
      <c r="AG5" s="9">
        <f>Q5/$K5*100</f>
        <v>4.7529531207314024</v>
      </c>
      <c r="AH5" s="9">
        <f>R5/$K5*100</f>
        <v>43.27596936057131</v>
      </c>
      <c r="AI5" s="9">
        <f>S5/$K5*100</f>
        <v>13.331496429637276</v>
      </c>
    </row>
    <row r="6" spans="1:35" x14ac:dyDescent="0.25">
      <c r="A6" t="s">
        <v>22</v>
      </c>
      <c r="B6" t="s">
        <v>49</v>
      </c>
      <c r="C6" s="1">
        <v>22376</v>
      </c>
      <c r="D6" s="1">
        <v>3213.8080050189201</v>
      </c>
      <c r="E6" s="1">
        <v>3720.0371646572598</v>
      </c>
      <c r="F6" s="1">
        <v>3860.7012139333901</v>
      </c>
      <c r="G6" s="1">
        <v>4625.8640986547998</v>
      </c>
      <c r="H6" s="1">
        <v>4002.8830144251601</v>
      </c>
      <c r="I6" s="1">
        <v>2407.9812949790098</v>
      </c>
      <c r="J6" s="1">
        <v>544.72520833147598</v>
      </c>
      <c r="K6" s="1">
        <v>19155.0054817083</v>
      </c>
      <c r="L6" s="1">
        <v>51.162384710362197</v>
      </c>
      <c r="M6" s="1">
        <v>636.215270985747</v>
      </c>
      <c r="N6" s="1">
        <v>1429.4824763307399</v>
      </c>
      <c r="O6" s="1">
        <v>2897.3025297150002</v>
      </c>
      <c r="P6" s="1">
        <v>3287.99919694657</v>
      </c>
      <c r="Q6" s="1">
        <v>2091.9035523129201</v>
      </c>
      <c r="R6" s="1">
        <v>6093.60737796799</v>
      </c>
      <c r="S6" s="1">
        <v>2667.3326927389699</v>
      </c>
      <c r="T6" s="1">
        <v>5</v>
      </c>
      <c r="U6" s="9">
        <f>D6/$C6*100</f>
        <v>14.362745821500358</v>
      </c>
      <c r="V6" s="9">
        <f>E6/$C6*100</f>
        <v>16.625121400863694</v>
      </c>
      <c r="W6" s="9">
        <f>F6/$C6*100</f>
        <v>17.253759447324768</v>
      </c>
      <c r="X6" s="9">
        <f>G6/$C6*100</f>
        <v>20.673329007216658</v>
      </c>
      <c r="Y6" s="9">
        <f>H6/$C6*100</f>
        <v>17.889180436294065</v>
      </c>
      <c r="Z6" s="9">
        <f>I6/$C6*100</f>
        <v>10.761446616817169</v>
      </c>
      <c r="AA6" s="9">
        <f>J6/$C6*100</f>
        <v>2.4344172699833568</v>
      </c>
      <c r="AB6" s="9">
        <f>L6/$K6*100</f>
        <v>0.26709668529836089</v>
      </c>
      <c r="AC6" s="9">
        <f>M6/$K6*100</f>
        <v>3.3214047972645502</v>
      </c>
      <c r="AD6" s="9">
        <f>N6/$K6*100</f>
        <v>7.462709826399144</v>
      </c>
      <c r="AE6" s="9">
        <f>O6/$K6*100</f>
        <v>15.125563563433708</v>
      </c>
      <c r="AF6" s="9">
        <f>P6/$K6*100</f>
        <v>17.165221905503401</v>
      </c>
      <c r="AG6" s="9">
        <f>Q6/$K6*100</f>
        <v>10.92092379879788</v>
      </c>
      <c r="AH6" s="9">
        <f>R6/$K6*100</f>
        <v>31.81208892781034</v>
      </c>
      <c r="AI6" s="9">
        <f>S6/$K6*100</f>
        <v>13.924990495492615</v>
      </c>
    </row>
    <row r="7" spans="1:35" x14ac:dyDescent="0.25">
      <c r="A7" t="s">
        <v>23</v>
      </c>
      <c r="B7" t="s">
        <v>50</v>
      </c>
      <c r="C7" s="1">
        <v>27318</v>
      </c>
      <c r="D7" s="1">
        <v>4595.2402888598999</v>
      </c>
      <c r="E7" s="1">
        <v>3596.4564463842898</v>
      </c>
      <c r="F7" s="1">
        <v>4472.9590198904398</v>
      </c>
      <c r="G7" s="1">
        <v>6121.8510933546304</v>
      </c>
      <c r="H7" s="1">
        <v>4960.8062231699196</v>
      </c>
      <c r="I7" s="1">
        <v>3178.7979712308102</v>
      </c>
      <c r="J7" s="1">
        <v>391.88895711000401</v>
      </c>
      <c r="K7" s="1">
        <v>22524.963114411599</v>
      </c>
      <c r="L7" s="1">
        <v>597.97405683820898</v>
      </c>
      <c r="M7" s="1">
        <v>776.23868502039102</v>
      </c>
      <c r="N7" s="1">
        <v>1000.30197022934</v>
      </c>
      <c r="O7" s="1">
        <v>3069.4441869054599</v>
      </c>
      <c r="P7" s="1">
        <v>3268.54829152498</v>
      </c>
      <c r="Q7" s="1">
        <v>3230.0942437019298</v>
      </c>
      <c r="R7" s="1">
        <v>7463.7737570965401</v>
      </c>
      <c r="S7" s="1">
        <v>3118.5879230947198</v>
      </c>
      <c r="T7" s="1">
        <v>47</v>
      </c>
      <c r="U7" s="9">
        <f>D7/$C7*100</f>
        <v>16.821291049344389</v>
      </c>
      <c r="V7" s="9">
        <f>E7/$C7*100</f>
        <v>13.165152816400505</v>
      </c>
      <c r="W7" s="9">
        <f>F7/$C7*100</f>
        <v>16.373669448314075</v>
      </c>
      <c r="X7" s="9">
        <f>G7/$C7*100</f>
        <v>22.409587427171207</v>
      </c>
      <c r="Y7" s="9">
        <f>H7/$C7*100</f>
        <v>18.159478084669153</v>
      </c>
      <c r="Z7" s="9">
        <f>I7/$C7*100</f>
        <v>11.636276342451168</v>
      </c>
      <c r="AA7" s="9">
        <f>J7/$C7*100</f>
        <v>1.4345448316494767</v>
      </c>
      <c r="AB7" s="9">
        <f>L7/$K7*100</f>
        <v>2.6547171411598085</v>
      </c>
      <c r="AC7" s="9">
        <f>M7/$K7*100</f>
        <v>3.4461263313845301</v>
      </c>
      <c r="AD7" s="9">
        <f>N7/$K7*100</f>
        <v>4.4408595261554105</v>
      </c>
      <c r="AE7" s="9">
        <f>O7/$K7*100</f>
        <v>13.62685555272502</v>
      </c>
      <c r="AF7" s="9">
        <f>P7/$K7*100</f>
        <v>14.510781992951385</v>
      </c>
      <c r="AG7" s="9">
        <f>Q7/$K7*100</f>
        <v>14.340064519951632</v>
      </c>
      <c r="AH7" s="9">
        <f>R7/$K7*100</f>
        <v>33.135564836158046</v>
      </c>
      <c r="AI7" s="9">
        <f>S7/$K7*100</f>
        <v>13.845030099514036</v>
      </c>
    </row>
    <row r="8" spans="1:35" x14ac:dyDescent="0.25">
      <c r="A8" t="s">
        <v>24</v>
      </c>
      <c r="B8" t="s">
        <v>51</v>
      </c>
      <c r="C8" s="1">
        <v>28023</v>
      </c>
      <c r="D8" s="1">
        <v>4883.1506668150896</v>
      </c>
      <c r="E8" s="1">
        <v>3593.5211066653901</v>
      </c>
      <c r="F8" s="1">
        <v>5723.1268521729598</v>
      </c>
      <c r="G8" s="1">
        <v>6692.24280633944</v>
      </c>
      <c r="H8" s="1">
        <v>4686.1124430694599</v>
      </c>
      <c r="I8" s="1">
        <v>2114.44415182483</v>
      </c>
      <c r="J8" s="1">
        <v>330.40197311279502</v>
      </c>
      <c r="K8" s="1">
        <v>23135.699769324401</v>
      </c>
      <c r="L8" s="1">
        <v>54.585988869150697</v>
      </c>
      <c r="M8" s="1">
        <v>1086.11745516766</v>
      </c>
      <c r="N8" s="1">
        <v>1441.80252715046</v>
      </c>
      <c r="O8" s="1">
        <v>3563.77168310973</v>
      </c>
      <c r="P8" s="1">
        <v>4204.6138199177703</v>
      </c>
      <c r="Q8" s="1">
        <v>2715.7891859835199</v>
      </c>
      <c r="R8" s="1">
        <v>6327.9455393102598</v>
      </c>
      <c r="S8" s="1">
        <v>3741.07356981576</v>
      </c>
      <c r="T8" s="1">
        <v>3</v>
      </c>
      <c r="U8" s="9">
        <f>D8/$C8*100</f>
        <v>17.425509998269597</v>
      </c>
      <c r="V8" s="9">
        <f>E8/$C8*100</f>
        <v>12.823470387415304</v>
      </c>
      <c r="W8" s="9">
        <f>F8/$C8*100</f>
        <v>20.422962752642331</v>
      </c>
      <c r="X8" s="9">
        <f>G8/$C8*100</f>
        <v>23.881250424078221</v>
      </c>
      <c r="Y8" s="9">
        <f>H8/$C8*100</f>
        <v>16.72237962769675</v>
      </c>
      <c r="Z8" s="9">
        <f>I8/$C8*100</f>
        <v>7.54538825901877</v>
      </c>
      <c r="AA8" s="9">
        <f>J8/$C8*100</f>
        <v>1.179038550878903</v>
      </c>
      <c r="AB8" s="9">
        <f>L8/$K8*100</f>
        <v>0.23593835247432715</v>
      </c>
      <c r="AC8" s="9">
        <f>M8/$K8*100</f>
        <v>4.694551995387414</v>
      </c>
      <c r="AD8" s="9">
        <f>N8/$K8*100</f>
        <v>6.2319382665146108</v>
      </c>
      <c r="AE8" s="9">
        <f>O8/$K8*100</f>
        <v>15.403777359848569</v>
      </c>
      <c r="AF8" s="9">
        <f>P8/$K8*100</f>
        <v>18.173704974736328</v>
      </c>
      <c r="AG8" s="9">
        <f>Q8/$K8*100</f>
        <v>11.738521907966588</v>
      </c>
      <c r="AH8" s="9">
        <f>R8/$K8*100</f>
        <v>27.351433509266382</v>
      </c>
      <c r="AI8" s="9">
        <f>S8/$K8*100</f>
        <v>16.170133633805385</v>
      </c>
    </row>
    <row r="9" spans="1:35" x14ac:dyDescent="0.25">
      <c r="A9" t="s">
        <v>25</v>
      </c>
      <c r="B9" t="s">
        <v>52</v>
      </c>
      <c r="C9" s="1">
        <v>29643</v>
      </c>
      <c r="D9" s="1">
        <v>5102.78501059056</v>
      </c>
      <c r="E9" s="1">
        <v>4737.7801363280196</v>
      </c>
      <c r="F9" s="1">
        <v>5241.3752653997899</v>
      </c>
      <c r="G9" s="1">
        <v>6696.7016730421901</v>
      </c>
      <c r="H9" s="1">
        <v>5327.3322083371504</v>
      </c>
      <c r="I9" s="1">
        <v>2251.3127207027101</v>
      </c>
      <c r="J9" s="1">
        <v>285.71298559956301</v>
      </c>
      <c r="K9" s="1">
        <v>24438.063031097099</v>
      </c>
      <c r="L9" s="1">
        <v>123.655929288149</v>
      </c>
      <c r="M9" s="1">
        <v>819.27816152443302</v>
      </c>
      <c r="N9" s="1">
        <v>2544.8938382584302</v>
      </c>
      <c r="O9" s="1">
        <v>4097.39051290115</v>
      </c>
      <c r="P9" s="1">
        <v>4185.7212223142897</v>
      </c>
      <c r="Q9" s="1">
        <v>2433.6165063278099</v>
      </c>
      <c r="R9" s="1">
        <v>6782.1591946094004</v>
      </c>
      <c r="S9" s="1">
        <v>3451.3476658733998</v>
      </c>
      <c r="T9" s="1">
        <v>7</v>
      </c>
      <c r="U9" s="9">
        <f>D9/$C9*100</f>
        <v>17.214131533888473</v>
      </c>
      <c r="V9" s="9">
        <f>E9/$C9*100</f>
        <v>15.982795723536819</v>
      </c>
      <c r="W9" s="9">
        <f>F9/$C9*100</f>
        <v>17.681662670444254</v>
      </c>
      <c r="X9" s="9">
        <f>G9/$C9*100</f>
        <v>22.591173879304353</v>
      </c>
      <c r="Y9" s="9">
        <f>H9/$C9*100</f>
        <v>17.97163650216628</v>
      </c>
      <c r="Z9" s="9">
        <f>I9/$C9*100</f>
        <v>7.5947532999450464</v>
      </c>
      <c r="AA9" s="9">
        <f>J9/$C9*100</f>
        <v>0.96384639071471512</v>
      </c>
      <c r="AB9" s="9">
        <f>L9/$K9*100</f>
        <v>0.5059972598106427</v>
      </c>
      <c r="AC9" s="9">
        <f>M9/$K9*100</f>
        <v>3.352467666860147</v>
      </c>
      <c r="AD9" s="9">
        <f>N9/$K9*100</f>
        <v>10.41364790253666</v>
      </c>
      <c r="AE9" s="9">
        <f>O9/$K9*100</f>
        <v>16.766429105642608</v>
      </c>
      <c r="AF9" s="9">
        <f>P9/$K9*100</f>
        <v>17.127876366420764</v>
      </c>
      <c r="AG9" s="9">
        <f>Q9/$K9*100</f>
        <v>9.9583035825346151</v>
      </c>
      <c r="AH9" s="9">
        <f>R9/$K9*100</f>
        <v>27.75244169711485</v>
      </c>
      <c r="AI9" s="9">
        <f>S9/$K9*100</f>
        <v>14.122836419079562</v>
      </c>
    </row>
    <row r="10" spans="1:35" x14ac:dyDescent="0.25">
      <c r="A10" t="s">
        <v>26</v>
      </c>
      <c r="B10" t="s">
        <v>53</v>
      </c>
      <c r="C10" s="1">
        <v>25294</v>
      </c>
      <c r="D10" s="1">
        <v>3680.2709495795598</v>
      </c>
      <c r="E10" s="1">
        <v>3360.6624721016801</v>
      </c>
      <c r="F10" s="1">
        <v>3930.6027789265499</v>
      </c>
      <c r="G10" s="1">
        <v>5261.2786970488296</v>
      </c>
      <c r="H10" s="1">
        <v>5354.7375468111704</v>
      </c>
      <c r="I10" s="1">
        <v>3195.3547060637302</v>
      </c>
      <c r="J10" s="1">
        <v>511.09284946850602</v>
      </c>
      <c r="K10" s="1">
        <v>21682.655594120901</v>
      </c>
      <c r="L10" s="1">
        <v>1585.4680608231999</v>
      </c>
      <c r="M10" s="1">
        <v>1160.10127503686</v>
      </c>
      <c r="N10" s="1">
        <v>719.86210382532101</v>
      </c>
      <c r="O10" s="1">
        <v>2197.9995974981998</v>
      </c>
      <c r="P10" s="1">
        <v>2827.0163214026102</v>
      </c>
      <c r="Q10" s="1">
        <v>2573.5353740353698</v>
      </c>
      <c r="R10" s="1">
        <v>8317.8283707332394</v>
      </c>
      <c r="S10" s="1">
        <v>2300.8444907660901</v>
      </c>
      <c r="T10" s="1">
        <v>66</v>
      </c>
      <c r="U10" s="9">
        <f>D10/$C10*100</f>
        <v>14.549976079621885</v>
      </c>
      <c r="V10" s="9">
        <f>E10/$C10*100</f>
        <v>13.286401803201075</v>
      </c>
      <c r="W10" s="9">
        <f>F10/$C10*100</f>
        <v>15.539664659312683</v>
      </c>
      <c r="X10" s="9">
        <f>G10/$C10*100</f>
        <v>20.800500897639083</v>
      </c>
      <c r="Y10" s="9">
        <f>H10/$C10*100</f>
        <v>21.169991092002729</v>
      </c>
      <c r="Z10" s="9">
        <f>I10/$C10*100</f>
        <v>12.632856432607456</v>
      </c>
      <c r="AA10" s="9">
        <f>J10/$C10*100</f>
        <v>2.0206090356151893</v>
      </c>
      <c r="AB10" s="9">
        <f>L10/$K10*100</f>
        <v>7.3121488921914546</v>
      </c>
      <c r="AC10" s="9">
        <f>M10/$K10*100</f>
        <v>5.3503652723765684</v>
      </c>
      <c r="AD10" s="9">
        <f>N10/$K10*100</f>
        <v>3.3199904905582991</v>
      </c>
      <c r="AE10" s="9">
        <f>O10/$K10*100</f>
        <v>10.137132824699627</v>
      </c>
      <c r="AF10" s="9">
        <f>P10/$K10*100</f>
        <v>13.038146130814049</v>
      </c>
      <c r="AG10" s="9">
        <f>Q10/$K10*100</f>
        <v>11.869096766602546</v>
      </c>
      <c r="AH10" s="9">
        <f>R10/$K10*100</f>
        <v>38.361668083629759</v>
      </c>
      <c r="AI10" s="9">
        <f>S10/$K10*100</f>
        <v>10.611451539127652</v>
      </c>
    </row>
    <row r="11" spans="1:35" x14ac:dyDescent="0.25">
      <c r="A11" t="s">
        <v>27</v>
      </c>
      <c r="B11" t="s">
        <v>54</v>
      </c>
      <c r="C11" s="1">
        <v>26137</v>
      </c>
      <c r="D11" s="1">
        <v>4746.2415068237297</v>
      </c>
      <c r="E11" s="1">
        <v>3632.7513037673298</v>
      </c>
      <c r="F11" s="1">
        <v>5120.1211622562296</v>
      </c>
      <c r="G11" s="1">
        <v>5722.3052036704403</v>
      </c>
      <c r="H11" s="1">
        <v>4680.3661108178403</v>
      </c>
      <c r="I11" s="1">
        <v>1955.8778086697901</v>
      </c>
      <c r="J11" s="1">
        <v>279.336903994664</v>
      </c>
      <c r="K11" s="1">
        <v>21337.295980721501</v>
      </c>
      <c r="L11" s="1">
        <v>197.01409862204599</v>
      </c>
      <c r="M11" s="1">
        <v>979.44163306724602</v>
      </c>
      <c r="N11" s="1">
        <v>1475.03816980124</v>
      </c>
      <c r="O11" s="1">
        <v>3564.79839398375</v>
      </c>
      <c r="P11" s="1">
        <v>3897.50173038005</v>
      </c>
      <c r="Q11" s="1">
        <v>2558.6855794062699</v>
      </c>
      <c r="R11" s="1">
        <v>6318.7847382971504</v>
      </c>
      <c r="S11" s="1">
        <v>2346.03163716377</v>
      </c>
      <c r="T11" s="1">
        <v>10</v>
      </c>
      <c r="U11" s="9">
        <f>D11/$C11*100</f>
        <v>18.159090587380838</v>
      </c>
      <c r="V11" s="9">
        <f>E11/$C11*100</f>
        <v>13.898883972021769</v>
      </c>
      <c r="W11" s="9">
        <f>F11/$C11*100</f>
        <v>19.589551831718367</v>
      </c>
      <c r="X11" s="9">
        <f>G11/$C11*100</f>
        <v>21.89350424176623</v>
      </c>
      <c r="Y11" s="9">
        <f>H11/$C11*100</f>
        <v>17.907051730565254</v>
      </c>
      <c r="Z11" s="9">
        <f>I11/$C11*100</f>
        <v>7.4831763732248922</v>
      </c>
      <c r="AA11" s="9">
        <f>J11/$C11*100</f>
        <v>1.0687412633227378</v>
      </c>
      <c r="AB11" s="9">
        <f>L11/$K11*100</f>
        <v>0.92333207919152704</v>
      </c>
      <c r="AC11" s="9">
        <f>M11/$K11*100</f>
        <v>4.5902800146381395</v>
      </c>
      <c r="AD11" s="9">
        <f>N11/$K11*100</f>
        <v>6.9129573453635098</v>
      </c>
      <c r="AE11" s="9">
        <f>O11/$K11*100</f>
        <v>16.706889182230906</v>
      </c>
      <c r="AF11" s="9">
        <f>P11/$K11*100</f>
        <v>18.266146440961819</v>
      </c>
      <c r="AG11" s="9">
        <f>Q11/$K11*100</f>
        <v>11.991611222518882</v>
      </c>
      <c r="AH11" s="9">
        <f>R11/$K11*100</f>
        <v>29.613802723673359</v>
      </c>
      <c r="AI11" s="9">
        <f>S11/$K11*100</f>
        <v>10.994980991421956</v>
      </c>
    </row>
    <row r="12" spans="1:35" x14ac:dyDescent="0.25">
      <c r="A12" t="s">
        <v>28</v>
      </c>
      <c r="B12" t="s">
        <v>55</v>
      </c>
      <c r="C12" s="1">
        <v>13202</v>
      </c>
      <c r="D12" s="1">
        <v>2023.3057855725301</v>
      </c>
      <c r="E12" s="1">
        <v>1547.38469421539</v>
      </c>
      <c r="F12" s="1">
        <v>2077.6979233333</v>
      </c>
      <c r="G12" s="1">
        <v>3109.13856749858</v>
      </c>
      <c r="H12" s="1">
        <v>2814.81666077825</v>
      </c>
      <c r="I12" s="1">
        <v>1443.33720291488</v>
      </c>
      <c r="J12" s="1">
        <v>186.31916568707899</v>
      </c>
      <c r="K12" s="1">
        <v>11225.5822892097</v>
      </c>
      <c r="L12" s="1">
        <v>414.67848607096897</v>
      </c>
      <c r="M12" s="1">
        <v>568.58471596276502</v>
      </c>
      <c r="N12" s="1">
        <v>452.63432441583097</v>
      </c>
      <c r="O12" s="1">
        <v>1337.77700525504</v>
      </c>
      <c r="P12" s="1">
        <v>1784.80274338857</v>
      </c>
      <c r="Q12" s="1">
        <v>1450.6443111727699</v>
      </c>
      <c r="R12" s="1">
        <v>4058.7147154951599</v>
      </c>
      <c r="S12" s="1">
        <v>1157.7459874486001</v>
      </c>
      <c r="T12" s="1">
        <v>32</v>
      </c>
      <c r="U12" s="9">
        <f>D12/$C12*100</f>
        <v>15.325752049481366</v>
      </c>
      <c r="V12" s="9">
        <f>E12/$C12*100</f>
        <v>11.720835435656642</v>
      </c>
      <c r="W12" s="9">
        <f>F12/$C12*100</f>
        <v>15.737751275059081</v>
      </c>
      <c r="X12" s="9">
        <f>G12/$C12*100</f>
        <v>23.550511797444173</v>
      </c>
      <c r="Y12" s="9">
        <f>H12/$C12*100</f>
        <v>21.321138166779654</v>
      </c>
      <c r="Z12" s="9">
        <f>I12/$C12*100</f>
        <v>10.932716277191942</v>
      </c>
      <c r="AA12" s="9">
        <f>J12/$C12*100</f>
        <v>1.4112949983872065</v>
      </c>
      <c r="AB12" s="9">
        <f>L12/$K12*100</f>
        <v>3.6940487841736989</v>
      </c>
      <c r="AC12" s="9">
        <f>M12/$K12*100</f>
        <v>5.0650799336200345</v>
      </c>
      <c r="AD12" s="9">
        <f>N12/$K12*100</f>
        <v>4.0321678889736878</v>
      </c>
      <c r="AE12" s="9">
        <f>O12/$K12*100</f>
        <v>11.917217038629198</v>
      </c>
      <c r="AF12" s="9">
        <f>P12/$K12*100</f>
        <v>15.899422385457592</v>
      </c>
      <c r="AG12" s="9">
        <f>Q12/$K12*100</f>
        <v>12.922664266308608</v>
      </c>
      <c r="AH12" s="9">
        <f>R12/$K12*100</f>
        <v>36.155939272713667</v>
      </c>
      <c r="AI12" s="9">
        <f>S12/$K12*100</f>
        <v>10.313460430123552</v>
      </c>
    </row>
    <row r="13" spans="1:35" x14ac:dyDescent="0.25">
      <c r="A13" t="s">
        <v>29</v>
      </c>
      <c r="B13" t="s">
        <v>56</v>
      </c>
      <c r="C13" s="1">
        <v>18125</v>
      </c>
      <c r="D13" s="1">
        <v>2918.7686747859202</v>
      </c>
      <c r="E13" s="1">
        <v>2056.3249849006902</v>
      </c>
      <c r="F13" s="1">
        <v>3083.1943266754602</v>
      </c>
      <c r="G13" s="1">
        <v>4144.5240730955802</v>
      </c>
      <c r="H13" s="1">
        <v>3753.57327305341</v>
      </c>
      <c r="I13" s="1">
        <v>1917.10706908676</v>
      </c>
      <c r="J13" s="1">
        <v>251.507598402165</v>
      </c>
      <c r="K13" s="1">
        <v>15297.3869913612</v>
      </c>
      <c r="L13" s="1">
        <v>578.54671294459501</v>
      </c>
      <c r="M13" s="1">
        <v>754.72913322981697</v>
      </c>
      <c r="N13" s="1">
        <v>835.34016384573204</v>
      </c>
      <c r="O13" s="1">
        <v>2169.9737118082098</v>
      </c>
      <c r="P13" s="1">
        <v>2161.5915877078401</v>
      </c>
      <c r="Q13" s="1">
        <v>1894.3937102342099</v>
      </c>
      <c r="R13" s="1">
        <v>5253.4513205389503</v>
      </c>
      <c r="S13" s="1">
        <v>1649.36065105182</v>
      </c>
      <c r="T13" s="1">
        <v>33</v>
      </c>
      <c r="U13" s="9">
        <f>D13/$C13*100</f>
        <v>16.103551309163695</v>
      </c>
      <c r="V13" s="9">
        <f>E13/$C13*100</f>
        <v>11.345241296003808</v>
      </c>
      <c r="W13" s="9">
        <f>F13/$C13*100</f>
        <v>17.010727319588746</v>
      </c>
      <c r="X13" s="9">
        <f>G13/$C13*100</f>
        <v>22.866339713630786</v>
      </c>
      <c r="Y13" s="9">
        <f>H13/$C13*100</f>
        <v>20.709369782363645</v>
      </c>
      <c r="Z13" s="9">
        <f>I13/$C13*100</f>
        <v>10.577142450133849</v>
      </c>
      <c r="AA13" s="9">
        <f>J13/$C13*100</f>
        <v>1.3876281291153931</v>
      </c>
      <c r="AB13" s="9">
        <f>L13/$K13*100</f>
        <v>3.7819969728902993</v>
      </c>
      <c r="AC13" s="9">
        <f>M13/$K13*100</f>
        <v>4.933712755361622</v>
      </c>
      <c r="AD13" s="9">
        <f>N13/$K13*100</f>
        <v>5.4606722332217164</v>
      </c>
      <c r="AE13" s="9">
        <f>O13/$K13*100</f>
        <v>14.185257345150815</v>
      </c>
      <c r="AF13" s="9">
        <f>P13/$K13*100</f>
        <v>14.130462862242698</v>
      </c>
      <c r="AG13" s="9">
        <f>Q13/$K13*100</f>
        <v>12.383773198024077</v>
      </c>
      <c r="AH13" s="9">
        <f>R13/$K13*100</f>
        <v>34.342148260390481</v>
      </c>
      <c r="AI13" s="9">
        <f>S13/$K13*100</f>
        <v>10.781976372718121</v>
      </c>
    </row>
    <row r="14" spans="1:35" x14ac:dyDescent="0.25">
      <c r="A14" t="s">
        <v>30</v>
      </c>
      <c r="B14" t="s">
        <v>57</v>
      </c>
      <c r="C14" s="1">
        <v>26932</v>
      </c>
      <c r="D14" s="1">
        <v>3873.8712080534401</v>
      </c>
      <c r="E14" s="1">
        <v>3592.1390245520602</v>
      </c>
      <c r="F14" s="1">
        <v>3935.27667065887</v>
      </c>
      <c r="G14" s="1">
        <v>5806.0975550130797</v>
      </c>
      <c r="H14" s="1">
        <v>5667.3095366789203</v>
      </c>
      <c r="I14" s="1">
        <v>3471.24840282578</v>
      </c>
      <c r="J14" s="1">
        <v>586.05760221783896</v>
      </c>
      <c r="K14" s="1">
        <v>23153.466895293201</v>
      </c>
      <c r="L14" s="1">
        <v>449.53600309547801</v>
      </c>
      <c r="M14" s="1">
        <v>888.90008104549895</v>
      </c>
      <c r="N14" s="1">
        <v>1149.60845409955</v>
      </c>
      <c r="O14" s="1">
        <v>2681.5778089003902</v>
      </c>
      <c r="P14" s="1">
        <v>3222.8334093715298</v>
      </c>
      <c r="Q14" s="1">
        <v>3064.18759710018</v>
      </c>
      <c r="R14" s="1">
        <v>8421.6322603275894</v>
      </c>
      <c r="S14" s="1">
        <v>3275.1912813529798</v>
      </c>
      <c r="T14" s="1">
        <v>40</v>
      </c>
      <c r="U14" s="9">
        <f>D14/$C14*100</f>
        <v>14.383897252537651</v>
      </c>
      <c r="V14" s="9">
        <f>E14/$C14*100</f>
        <v>13.337810131264147</v>
      </c>
      <c r="W14" s="9">
        <f>F14/$C14*100</f>
        <v>14.611899118739307</v>
      </c>
      <c r="X14" s="9">
        <f>G14/$C14*100</f>
        <v>21.558360147828161</v>
      </c>
      <c r="Y14" s="9">
        <f>H14/$C14*100</f>
        <v>21.043032588292441</v>
      </c>
      <c r="Z14" s="9">
        <f>I14/$C14*100</f>
        <v>12.888936591511138</v>
      </c>
      <c r="AA14" s="9">
        <f>J14/$C14*100</f>
        <v>2.1760641698271166</v>
      </c>
      <c r="AB14" s="9">
        <f>L14/$K14*100</f>
        <v>1.9415494238008166</v>
      </c>
      <c r="AC14" s="9">
        <f>M14/$K14*100</f>
        <v>3.8391662253664518</v>
      </c>
      <c r="AD14" s="9">
        <f>N14/$K14*100</f>
        <v>4.9651676757455725</v>
      </c>
      <c r="AE14" s="9">
        <f>O14/$K14*100</f>
        <v>11.581754996032668</v>
      </c>
      <c r="AF14" s="9">
        <f>P14/$K14*100</f>
        <v>13.919442059999621</v>
      </c>
      <c r="AG14" s="9">
        <f>Q14/$K14*100</f>
        <v>13.234249587577269</v>
      </c>
      <c r="AH14" s="9">
        <f>R14/$K14*100</f>
        <v>36.373093923310456</v>
      </c>
      <c r="AI14" s="9">
        <f>S14/$K14*100</f>
        <v>14.145576108167127</v>
      </c>
    </row>
    <row r="15" spans="1:35" x14ac:dyDescent="0.25">
      <c r="A15" t="s">
        <v>31</v>
      </c>
      <c r="B15" t="s">
        <v>58</v>
      </c>
      <c r="C15" s="1">
        <v>21878</v>
      </c>
      <c r="D15" s="1">
        <v>3904.4579631464599</v>
      </c>
      <c r="E15" s="1">
        <v>2714.6396588228099</v>
      </c>
      <c r="F15" s="1">
        <v>4039.2321933346502</v>
      </c>
      <c r="G15" s="1">
        <v>4779.0213587219196</v>
      </c>
      <c r="H15" s="1">
        <v>4016.0184955647101</v>
      </c>
      <c r="I15" s="1">
        <v>2059.8728145803402</v>
      </c>
      <c r="J15" s="1">
        <v>364.75751582914597</v>
      </c>
      <c r="K15" s="1">
        <v>18132.818293375101</v>
      </c>
      <c r="L15" s="1">
        <v>323.13565646787799</v>
      </c>
      <c r="M15" s="1">
        <v>758.07841809984802</v>
      </c>
      <c r="N15" s="1">
        <v>1562.41369040884</v>
      </c>
      <c r="O15" s="1">
        <v>3073.26025683532</v>
      </c>
      <c r="P15" s="1">
        <v>2604.58805182986</v>
      </c>
      <c r="Q15" s="1">
        <v>1858.6046788281899</v>
      </c>
      <c r="R15" s="1">
        <v>5684.3566467362998</v>
      </c>
      <c r="S15" s="1">
        <v>2268.3808941688599</v>
      </c>
      <c r="T15" s="1">
        <v>18</v>
      </c>
      <c r="U15" s="9">
        <f>D15/$C15*100</f>
        <v>17.846503168235031</v>
      </c>
      <c r="V15" s="9">
        <f>E15/$C15*100</f>
        <v>12.408079617985237</v>
      </c>
      <c r="W15" s="9">
        <f>F15/$C15*100</f>
        <v>18.462529451205093</v>
      </c>
      <c r="X15" s="9">
        <f>G15/$C15*100</f>
        <v>21.843959039774749</v>
      </c>
      <c r="Y15" s="9">
        <f>H15/$C15*100</f>
        <v>18.35642424154269</v>
      </c>
      <c r="Z15" s="9">
        <f>I15/$C15*100</f>
        <v>9.4152702010254146</v>
      </c>
      <c r="AA15" s="9">
        <f>J15/$C15*100</f>
        <v>1.66723428023195</v>
      </c>
      <c r="AB15" s="9">
        <f>L15/$K15*100</f>
        <v>1.7820487209422757</v>
      </c>
      <c r="AC15" s="9">
        <f>M15/$K15*100</f>
        <v>4.180698255697048</v>
      </c>
      <c r="AD15" s="9">
        <f>N15/$K15*100</f>
        <v>8.6164967029955513</v>
      </c>
      <c r="AE15" s="9">
        <f>O15/$K15*100</f>
        <v>16.948607806642766</v>
      </c>
      <c r="AF15" s="9">
        <f>P15/$K15*100</f>
        <v>14.363945028784944</v>
      </c>
      <c r="AG15" s="9">
        <f>Q15/$K15*100</f>
        <v>10.249949283985483</v>
      </c>
      <c r="AH15" s="9">
        <f>R15/$K15*100</f>
        <v>31.348445425127892</v>
      </c>
      <c r="AI15" s="9">
        <f>S15/$K15*100</f>
        <v>12.509808775824011</v>
      </c>
    </row>
    <row r="16" spans="1:35" x14ac:dyDescent="0.25">
      <c r="A16" t="s">
        <v>32</v>
      </c>
      <c r="B16" t="s">
        <v>59</v>
      </c>
      <c r="C16" s="1">
        <v>4846</v>
      </c>
      <c r="D16" s="1">
        <v>927.30567583925904</v>
      </c>
      <c r="E16" s="1">
        <v>653.93242251655101</v>
      </c>
      <c r="F16" s="1">
        <v>858.47068399541195</v>
      </c>
      <c r="G16" s="1">
        <v>1163.3279363541601</v>
      </c>
      <c r="H16" s="1">
        <v>898.78832207538005</v>
      </c>
      <c r="I16" s="1">
        <v>329.42460382412702</v>
      </c>
      <c r="J16" s="1">
        <v>14.7503553951102</v>
      </c>
      <c r="K16" s="1">
        <v>3904.0102655381802</v>
      </c>
      <c r="L16" s="1">
        <v>4.9167851317033904</v>
      </c>
      <c r="M16" s="1">
        <v>147.586424916791</v>
      </c>
      <c r="N16" s="1">
        <v>767.01848054572895</v>
      </c>
      <c r="O16" s="1">
        <v>757.18491028232199</v>
      </c>
      <c r="P16" s="1">
        <v>378.592455141161</v>
      </c>
      <c r="Q16" s="1">
        <v>181.921049873025</v>
      </c>
      <c r="R16" s="1">
        <v>1071.8591587113399</v>
      </c>
      <c r="S16" s="1">
        <v>594.93100093610997</v>
      </c>
      <c r="T16" s="1">
        <v>1</v>
      </c>
      <c r="U16" s="9">
        <f>D16/$C16*100</f>
        <v>19.135486501016487</v>
      </c>
      <c r="V16" s="9">
        <f>E16/$C16*100</f>
        <v>13.494272028818635</v>
      </c>
      <c r="W16" s="9">
        <f>F16/$C16*100</f>
        <v>17.715036813772432</v>
      </c>
      <c r="X16" s="9">
        <f>G16/$C16*100</f>
        <v>24.00594173244243</v>
      </c>
      <c r="Y16" s="9">
        <f>H16/$C16*100</f>
        <v>18.547014487729673</v>
      </c>
      <c r="Z16" s="9">
        <f>I16/$C16*100</f>
        <v>6.7978663603823151</v>
      </c>
      <c r="AA16" s="9">
        <f>J16/$C16*100</f>
        <v>0.30438207583801485</v>
      </c>
      <c r="AB16" s="9">
        <f>L16/$K16*100</f>
        <v>0.12594191093976531</v>
      </c>
      <c r="AC16" s="9">
        <f>M16/$K16*100</f>
        <v>3.7803800420193245</v>
      </c>
      <c r="AD16" s="9">
        <f>N16/$K16*100</f>
        <v>19.64693810660339</v>
      </c>
      <c r="AE16" s="9">
        <f>O16/$K16*100</f>
        <v>19.395054284723855</v>
      </c>
      <c r="AF16" s="9">
        <f>P16/$K16*100</f>
        <v>9.6975271423619276</v>
      </c>
      <c r="AG16" s="9">
        <f>Q16/$K16*100</f>
        <v>4.6598507047713049</v>
      </c>
      <c r="AH16" s="9">
        <f>R16/$K16*100</f>
        <v>27.45533658486886</v>
      </c>
      <c r="AI16" s="9">
        <f>S16/$K16*100</f>
        <v>15.238971223711598</v>
      </c>
    </row>
    <row r="17" spans="1:35" x14ac:dyDescent="0.25">
      <c r="A17" t="s">
        <v>33</v>
      </c>
      <c r="B17" t="s">
        <v>60</v>
      </c>
      <c r="C17" s="1">
        <v>6459</v>
      </c>
      <c r="D17" s="1">
        <v>931.89562536061703</v>
      </c>
      <c r="E17" s="1">
        <v>888.39209987420304</v>
      </c>
      <c r="F17" s="1">
        <v>1003.0141019456599</v>
      </c>
      <c r="G17" s="1">
        <v>1364.6657231633701</v>
      </c>
      <c r="H17" s="1">
        <v>1323.3204364145299</v>
      </c>
      <c r="I17" s="1">
        <v>831.59730375674803</v>
      </c>
      <c r="J17" s="1">
        <v>116.114709484882</v>
      </c>
      <c r="K17" s="1">
        <v>5586.2300741266699</v>
      </c>
      <c r="L17" s="1">
        <v>10</v>
      </c>
      <c r="M17" s="1">
        <v>160.33321539542101</v>
      </c>
      <c r="N17" s="1">
        <v>676.14774191756101</v>
      </c>
      <c r="O17" s="1">
        <v>706.66607697710504</v>
      </c>
      <c r="P17" s="1">
        <v>821.48095731298201</v>
      </c>
      <c r="Q17" s="1">
        <v>480.96262225343798</v>
      </c>
      <c r="R17" s="1">
        <v>1929.4085762709301</v>
      </c>
      <c r="S17" s="1">
        <v>801.23088399923199</v>
      </c>
      <c r="T17" s="1">
        <v>2</v>
      </c>
      <c r="U17" s="9">
        <f>D17/$C17*100</f>
        <v>14.427862290766635</v>
      </c>
      <c r="V17" s="9">
        <f>E17/$C17*100</f>
        <v>13.754328841526601</v>
      </c>
      <c r="W17" s="9">
        <f>F17/$C17*100</f>
        <v>15.52893794620932</v>
      </c>
      <c r="X17" s="9">
        <f>G17/$C17*100</f>
        <v>21.128127003613102</v>
      </c>
      <c r="Y17" s="9">
        <f>H17/$C17*100</f>
        <v>20.488007995270628</v>
      </c>
      <c r="Z17" s="9">
        <f>I17/$C17*100</f>
        <v>12.875016314549438</v>
      </c>
      <c r="AA17" s="9">
        <f>J17/$C17*100</f>
        <v>1.7977196080644371</v>
      </c>
      <c r="AB17" s="9">
        <f>L17/$K17*100</f>
        <v>0.17901160294697246</v>
      </c>
      <c r="AC17" s="9">
        <f>M17/$K17*100</f>
        <v>2.8701505893576518</v>
      </c>
      <c r="AD17" s="9">
        <f>N17/$K17*100</f>
        <v>12.103829110963844</v>
      </c>
      <c r="AE17" s="9">
        <f>O17/$K17*100</f>
        <v>12.65014271879202</v>
      </c>
      <c r="AF17" s="9">
        <f>P17/$K17*100</f>
        <v>14.705462295901036</v>
      </c>
      <c r="AG17" s="9">
        <f>Q17/$K17*100</f>
        <v>8.6097889967167145</v>
      </c>
      <c r="AH17" s="9">
        <f>R17/$K17*100</f>
        <v>34.538652197789517</v>
      </c>
      <c r="AI17" s="9">
        <f>S17/$K17*100</f>
        <v>14.342962487532226</v>
      </c>
    </row>
    <row r="18" spans="1:35" x14ac:dyDescent="0.25">
      <c r="A18" t="s">
        <v>34</v>
      </c>
      <c r="B18" t="s">
        <v>61</v>
      </c>
      <c r="C18" s="1">
        <v>3543</v>
      </c>
      <c r="D18" s="1">
        <v>526.19620357508802</v>
      </c>
      <c r="E18" s="1">
        <v>597.72565630834799</v>
      </c>
      <c r="F18" s="1">
        <v>569.04661873867303</v>
      </c>
      <c r="G18" s="1">
        <v>732.73538349789601</v>
      </c>
      <c r="H18" s="1">
        <v>688.22618489754996</v>
      </c>
      <c r="I18" s="1">
        <v>351.407344812232</v>
      </c>
      <c r="J18" s="1">
        <v>77.662608170213105</v>
      </c>
      <c r="K18" s="1">
        <v>3067.6152484950899</v>
      </c>
      <c r="L18" s="1">
        <v>33.912884679355201</v>
      </c>
      <c r="M18" s="1">
        <v>145.34093434009301</v>
      </c>
      <c r="N18" s="1">
        <v>368.19703366157</v>
      </c>
      <c r="O18" s="1">
        <v>448.992096159835</v>
      </c>
      <c r="P18" s="1">
        <v>411.79931396359802</v>
      </c>
      <c r="Q18" s="1">
        <v>261.51293362942903</v>
      </c>
      <c r="R18" s="1">
        <v>922.35322207242098</v>
      </c>
      <c r="S18" s="1">
        <v>475.50682998879</v>
      </c>
      <c r="T18" s="1">
        <v>1</v>
      </c>
      <c r="U18" s="9">
        <f>D18/$C18*100</f>
        <v>14.851713338275136</v>
      </c>
      <c r="V18" s="9">
        <f>E18/$C18*100</f>
        <v>16.870608419654189</v>
      </c>
      <c r="W18" s="9">
        <f>F18/$C18*100</f>
        <v>16.061152095361926</v>
      </c>
      <c r="X18" s="9">
        <f>G18/$C18*100</f>
        <v>20.681213194973076</v>
      </c>
      <c r="Y18" s="9">
        <f>H18/$C18*100</f>
        <v>19.424955825502398</v>
      </c>
      <c r="Z18" s="9">
        <f>I18/$C18*100</f>
        <v>9.9183557666449893</v>
      </c>
      <c r="AA18" s="9">
        <f>J18/$C18*100</f>
        <v>2.1920013595882897</v>
      </c>
      <c r="AB18" s="9">
        <f>L18/$K18*100</f>
        <v>1.105512977743613</v>
      </c>
      <c r="AC18" s="9">
        <f>M18/$K18*100</f>
        <v>4.7379127617583183</v>
      </c>
      <c r="AD18" s="9">
        <f>N18/$K18*100</f>
        <v>12.002712329787773</v>
      </c>
      <c r="AE18" s="9">
        <f>O18/$K18*100</f>
        <v>14.636519243412335</v>
      </c>
      <c r="AF18" s="9">
        <f>P18/$K18*100</f>
        <v>13.424086158315273</v>
      </c>
      <c r="AG18" s="9">
        <f>Q18/$K18*100</f>
        <v>8.5249587202215782</v>
      </c>
      <c r="AH18" s="9">
        <f>R18/$K18*100</f>
        <v>30.067435038501287</v>
      </c>
      <c r="AI18" s="9">
        <f>S18/$K18*100</f>
        <v>15.500862770259863</v>
      </c>
    </row>
    <row r="19" spans="1:35" x14ac:dyDescent="0.25">
      <c r="A19" t="s">
        <v>35</v>
      </c>
      <c r="B19" t="s">
        <v>62</v>
      </c>
      <c r="C19" s="1">
        <v>21243</v>
      </c>
      <c r="D19" s="1">
        <v>3805.64789161407</v>
      </c>
      <c r="E19" s="1">
        <v>2917.4478808786498</v>
      </c>
      <c r="F19" s="1">
        <v>3757.2526677310502</v>
      </c>
      <c r="G19" s="1">
        <v>4459.8614692727597</v>
      </c>
      <c r="H19" s="1">
        <v>3833.7547080047302</v>
      </c>
      <c r="I19" s="1">
        <v>2169.4579207195902</v>
      </c>
      <c r="J19" s="1">
        <v>299.577461779136</v>
      </c>
      <c r="K19" s="1">
        <v>17375.479240299999</v>
      </c>
      <c r="L19" s="1">
        <v>1349.48440117218</v>
      </c>
      <c r="M19" s="1">
        <v>734.41624097558804</v>
      </c>
      <c r="N19" s="1">
        <v>827.253715005863</v>
      </c>
      <c r="O19" s="1">
        <v>1912.3144224852199</v>
      </c>
      <c r="P19" s="1">
        <v>2359.9599413883202</v>
      </c>
      <c r="Q19" s="1">
        <v>2417.4347448881299</v>
      </c>
      <c r="R19" s="1">
        <v>5899.18269734348</v>
      </c>
      <c r="S19" s="1">
        <v>1875.43307704121</v>
      </c>
      <c r="T19" s="1">
        <v>52</v>
      </c>
      <c r="U19" s="9">
        <f>D19/$C19*100</f>
        <v>17.914832611279337</v>
      </c>
      <c r="V19" s="9">
        <f>E19/$C19*100</f>
        <v>13.73369053748835</v>
      </c>
      <c r="W19" s="9">
        <f>F19/$C19*100</f>
        <v>17.687015335550772</v>
      </c>
      <c r="X19" s="9">
        <f>G19/$C19*100</f>
        <v>20.994499219850113</v>
      </c>
      <c r="Y19" s="9">
        <f>H19/$C19*100</f>
        <v>18.047143567315022</v>
      </c>
      <c r="Z19" s="9">
        <f>I19/$C19*100</f>
        <v>10.212577887867017</v>
      </c>
      <c r="AA19" s="9">
        <f>J19/$C19*100</f>
        <v>1.4102408406493245</v>
      </c>
      <c r="AB19" s="9">
        <f>L19/$K19*100</f>
        <v>7.7666024776009586</v>
      </c>
      <c r="AC19" s="9">
        <f>M19/$K19*100</f>
        <v>4.2267394804985408</v>
      </c>
      <c r="AD19" s="9">
        <f>N19/$K19*100</f>
        <v>4.7610411405929076</v>
      </c>
      <c r="AE19" s="9">
        <f>O19/$K19*100</f>
        <v>11.005822608045673</v>
      </c>
      <c r="AF19" s="9">
        <f>P19/$K19*100</f>
        <v>13.582128635132678</v>
      </c>
      <c r="AG19" s="9">
        <f>Q19/$K19*100</f>
        <v>13.912909747440102</v>
      </c>
      <c r="AH19" s="9">
        <f>R19/$K19*100</f>
        <v>33.951194184394915</v>
      </c>
      <c r="AI19" s="9">
        <f>S19/$K19*100</f>
        <v>10.793561726294172</v>
      </c>
    </row>
    <row r="20" spans="1:35" x14ac:dyDescent="0.25">
      <c r="A20" t="s">
        <v>36</v>
      </c>
      <c r="B20" t="s">
        <v>63</v>
      </c>
      <c r="C20" s="1">
        <v>23436</v>
      </c>
      <c r="D20" s="1">
        <v>4446.4855228795996</v>
      </c>
      <c r="E20" s="1">
        <v>3071.8466267659601</v>
      </c>
      <c r="F20" s="1">
        <v>4381.4516132913895</v>
      </c>
      <c r="G20" s="1">
        <v>5446.7120260248703</v>
      </c>
      <c r="H20" s="1">
        <v>4268.1267780766502</v>
      </c>
      <c r="I20" s="1">
        <v>1613.64219160007</v>
      </c>
      <c r="J20" s="1">
        <v>207.73524136146099</v>
      </c>
      <c r="K20" s="1">
        <v>18921.609359416401</v>
      </c>
      <c r="L20" s="1">
        <v>339.68912505737001</v>
      </c>
      <c r="M20" s="1">
        <v>822.07790484411896</v>
      </c>
      <c r="N20" s="1">
        <v>1941.4545306017201</v>
      </c>
      <c r="O20" s="1">
        <v>3245.9084961682502</v>
      </c>
      <c r="P20" s="1">
        <v>3077.1649207250098</v>
      </c>
      <c r="Q20" s="1">
        <v>1708.32176340009</v>
      </c>
      <c r="R20" s="1">
        <v>5164.7152467751703</v>
      </c>
      <c r="S20" s="1">
        <v>2622.2773718447102</v>
      </c>
      <c r="T20" s="1">
        <v>44</v>
      </c>
      <c r="U20" s="9">
        <f>D20/$C20*100</f>
        <v>18.972885828979347</v>
      </c>
      <c r="V20" s="9">
        <f>E20/$C20*100</f>
        <v>13.107384480141492</v>
      </c>
      <c r="W20" s="9">
        <f>F20/$C20*100</f>
        <v>18.695390055006783</v>
      </c>
      <c r="X20" s="9">
        <f>G20/$C20*100</f>
        <v>23.240792055064304</v>
      </c>
      <c r="Y20" s="9">
        <f>H20/$C20*100</f>
        <v>18.211839810874935</v>
      </c>
      <c r="Z20" s="9">
        <f>I20/$C20*100</f>
        <v>6.8853140109236639</v>
      </c>
      <c r="AA20" s="9">
        <f>J20/$C20*100</f>
        <v>0.88639375900947692</v>
      </c>
      <c r="AB20" s="9">
        <f>L20/$K20*100</f>
        <v>1.795244361116263</v>
      </c>
      <c r="AC20" s="9">
        <f>M20/$K20*100</f>
        <v>4.3446510771294893</v>
      </c>
      <c r="AD20" s="9">
        <f>N20/$K20*100</f>
        <v>10.26051480993898</v>
      </c>
      <c r="AE20" s="9">
        <f>O20/$K20*100</f>
        <v>17.154505383300883</v>
      </c>
      <c r="AF20" s="9">
        <f>P20/$K20*100</f>
        <v>16.262701878440634</v>
      </c>
      <c r="AG20" s="9">
        <f>Q20/$K20*100</f>
        <v>9.0284168272924319</v>
      </c>
      <c r="AH20" s="9">
        <f>R20/$K20*100</f>
        <v>27.295327520356683</v>
      </c>
      <c r="AI20" s="9">
        <f>S20/$K20*100</f>
        <v>13.858638142424843</v>
      </c>
    </row>
    <row r="21" spans="1:35" x14ac:dyDescent="0.25">
      <c r="A21" t="s">
        <v>37</v>
      </c>
      <c r="B21" t="s">
        <v>64</v>
      </c>
      <c r="C21" s="1">
        <v>28474.999999999902</v>
      </c>
      <c r="D21" s="1">
        <v>3852.37314170632</v>
      </c>
      <c r="E21" s="1">
        <v>3717.9409096588402</v>
      </c>
      <c r="F21" s="1">
        <v>4672.9781304040998</v>
      </c>
      <c r="G21" s="1">
        <v>5758.5156326798196</v>
      </c>
      <c r="H21" s="1">
        <v>6198.8927780191798</v>
      </c>
      <c r="I21" s="1">
        <v>3675.4584767567198</v>
      </c>
      <c r="J21" s="1">
        <v>598.84093077499904</v>
      </c>
      <c r="K21" s="1">
        <v>24688.912960061902</v>
      </c>
      <c r="L21" s="1">
        <v>31.652742762472499</v>
      </c>
      <c r="M21" s="1">
        <v>1406.2135710249499</v>
      </c>
      <c r="N21" s="1">
        <v>1550.6263965717701</v>
      </c>
      <c r="O21" s="1">
        <v>3185.6709728484302</v>
      </c>
      <c r="P21" s="1">
        <v>3760.01914189645</v>
      </c>
      <c r="Q21" s="1">
        <v>2172.8092606217201</v>
      </c>
      <c r="R21" s="1">
        <v>9359.1223624517097</v>
      </c>
      <c r="S21" s="1">
        <v>3222.7985118843899</v>
      </c>
      <c r="T21" s="1">
        <v>4</v>
      </c>
      <c r="U21" s="9">
        <f>D21/$C21*100</f>
        <v>13.528966257089845</v>
      </c>
      <c r="V21" s="9">
        <f>E21/$C21*100</f>
        <v>13.056860086598254</v>
      </c>
      <c r="W21" s="9">
        <f>F21/$C21*100</f>
        <v>16.410809939961776</v>
      </c>
      <c r="X21" s="9">
        <f>G21/$C21*100</f>
        <v>20.223057533555185</v>
      </c>
      <c r="Y21" s="9">
        <f>H21/$C21*100</f>
        <v>21.769597113324675</v>
      </c>
      <c r="Z21" s="9">
        <f>I21/$C21*100</f>
        <v>12.907668048311615</v>
      </c>
      <c r="AA21" s="9">
        <f>J21/$C21*100</f>
        <v>2.1030410211589152</v>
      </c>
      <c r="AB21" s="9">
        <f>L21/$K21*100</f>
        <v>0.12820630383231396</v>
      </c>
      <c r="AC21" s="9">
        <f>M21/$K21*100</f>
        <v>5.6957289828827857</v>
      </c>
      <c r="AD21" s="9">
        <f>N21/$K21*100</f>
        <v>6.2806588490961337</v>
      </c>
      <c r="AE21" s="9">
        <f>O21/$K21*100</f>
        <v>12.903245185406668</v>
      </c>
      <c r="AF21" s="9">
        <f>P21/$K21*100</f>
        <v>15.229585636187615</v>
      </c>
      <c r="AG21" s="9">
        <f>Q21/$K21*100</f>
        <v>8.8007490007217886</v>
      </c>
      <c r="AH21" s="9">
        <f>R21/$K21*100</f>
        <v>37.908199431832109</v>
      </c>
      <c r="AI21" s="9">
        <f>S21/$K21*100</f>
        <v>13.053626610040547</v>
      </c>
    </row>
    <row r="22" spans="1:35" x14ac:dyDescent="0.25">
      <c r="A22" t="s">
        <v>38</v>
      </c>
      <c r="B22" t="s">
        <v>65</v>
      </c>
      <c r="C22" s="1">
        <v>26120</v>
      </c>
      <c r="D22" s="1">
        <v>4949.75865209323</v>
      </c>
      <c r="E22" s="1">
        <v>3440.14809722472</v>
      </c>
      <c r="F22" s="1">
        <v>4933.3639614740296</v>
      </c>
      <c r="G22" s="1">
        <v>5792.0326253778003</v>
      </c>
      <c r="H22" s="1">
        <v>4609.3240685708997</v>
      </c>
      <c r="I22" s="1">
        <v>2078.2335657580802</v>
      </c>
      <c r="J22" s="1">
        <v>317.13902950123901</v>
      </c>
      <c r="K22" s="1">
        <v>21254.150812886699</v>
      </c>
      <c r="L22" s="1">
        <v>740.83048500261702</v>
      </c>
      <c r="M22" s="1">
        <v>837.70109522879295</v>
      </c>
      <c r="N22" s="1">
        <v>1456.0258429098001</v>
      </c>
      <c r="O22" s="1">
        <v>3266.0611040519798</v>
      </c>
      <c r="P22" s="1">
        <v>3384.4621025358301</v>
      </c>
      <c r="Q22" s="1">
        <v>2300.45333671769</v>
      </c>
      <c r="R22" s="1">
        <v>6675.5247605495397</v>
      </c>
      <c r="S22" s="1">
        <v>2593.0920858904401</v>
      </c>
      <c r="T22" s="1">
        <v>72</v>
      </c>
      <c r="U22" s="9">
        <f>D22/$C22*100</f>
        <v>18.950071409239012</v>
      </c>
      <c r="V22" s="9">
        <f>E22/$C22*100</f>
        <v>13.170551673907809</v>
      </c>
      <c r="W22" s="9">
        <f>F22/$C22*100</f>
        <v>18.887304599824002</v>
      </c>
      <c r="X22" s="9">
        <f>G22/$C22*100</f>
        <v>22.174703772503062</v>
      </c>
      <c r="Y22" s="9">
        <f>H22/$C22*100</f>
        <v>17.646723080286751</v>
      </c>
      <c r="Z22" s="9">
        <f>I22/$C22*100</f>
        <v>7.9564837892728946</v>
      </c>
      <c r="AA22" s="9">
        <f>J22/$C22*100</f>
        <v>1.2141616749664585</v>
      </c>
      <c r="AB22" s="9">
        <f>L22/$K22*100</f>
        <v>3.4855802592378367</v>
      </c>
      <c r="AC22" s="9">
        <f>M22/$K22*100</f>
        <v>3.9413529272638956</v>
      </c>
      <c r="AD22" s="9">
        <f>N22/$K22*100</f>
        <v>6.8505481857548052</v>
      </c>
      <c r="AE22" s="9">
        <f>O22/$K22*100</f>
        <v>15.366697699687535</v>
      </c>
      <c r="AF22" s="9">
        <f>P22/$K22*100</f>
        <v>15.92377005475929</v>
      </c>
      <c r="AG22" s="9">
        <f>Q22/$K22*100</f>
        <v>10.823548571617794</v>
      </c>
      <c r="AH22" s="9">
        <f>R22/$K22*100</f>
        <v>31.408099148812251</v>
      </c>
      <c r="AI22" s="9">
        <f>S22/$K22*100</f>
        <v>12.200403152866549</v>
      </c>
    </row>
    <row r="23" spans="1:35" x14ac:dyDescent="0.25">
      <c r="A23" t="s">
        <v>39</v>
      </c>
      <c r="B23" t="s">
        <v>66</v>
      </c>
      <c r="C23" s="1">
        <v>31855</v>
      </c>
      <c r="D23" s="1">
        <v>5638.6804160350002</v>
      </c>
      <c r="E23" s="1">
        <v>4518.0201666559196</v>
      </c>
      <c r="F23" s="1">
        <v>6267.7385223671199</v>
      </c>
      <c r="G23" s="1">
        <v>6740.2843811721204</v>
      </c>
      <c r="H23" s="1">
        <v>5931.68131897891</v>
      </c>
      <c r="I23" s="1">
        <v>2363.54447847659</v>
      </c>
      <c r="J23" s="1">
        <v>395.05071631433702</v>
      </c>
      <c r="K23" s="1">
        <v>26290.0712175888</v>
      </c>
      <c r="L23" s="1">
        <v>235.97465455599999</v>
      </c>
      <c r="M23" s="1">
        <v>1817.80359929372</v>
      </c>
      <c r="N23" s="1">
        <v>1998.7523908554199</v>
      </c>
      <c r="O23" s="1">
        <v>3869.5625621736099</v>
      </c>
      <c r="P23" s="1">
        <v>4596.3575234161799</v>
      </c>
      <c r="Q23" s="1">
        <v>3206.1111921031202</v>
      </c>
      <c r="R23" s="1">
        <v>7432.0518054014401</v>
      </c>
      <c r="S23" s="1">
        <v>3133.4574897893299</v>
      </c>
      <c r="T23" s="1">
        <v>9</v>
      </c>
      <c r="U23" s="9">
        <f>D23/$C23*100</f>
        <v>17.701084338518285</v>
      </c>
      <c r="V23" s="9">
        <f>E23/$C23*100</f>
        <v>14.183080102514268</v>
      </c>
      <c r="W23" s="9">
        <f>F23/$C23*100</f>
        <v>19.675839027992843</v>
      </c>
      <c r="X23" s="9">
        <f>G23/$C23*100</f>
        <v>21.159266618025807</v>
      </c>
      <c r="Y23" s="9">
        <f>H23/$C23*100</f>
        <v>18.620879984237671</v>
      </c>
      <c r="Z23" s="9">
        <f>I23/$C23*100</f>
        <v>7.4196969972581694</v>
      </c>
      <c r="AA23" s="9">
        <f>J23/$C23*100</f>
        <v>1.2401529314529494</v>
      </c>
      <c r="AB23" s="9">
        <f>L23/$K23*100</f>
        <v>0.89758088748776876</v>
      </c>
      <c r="AC23" s="9">
        <f>M23/$K23*100</f>
        <v>6.9144110879302527</v>
      </c>
      <c r="AD23" s="9">
        <f>N23/$K23*100</f>
        <v>7.6026891456961829</v>
      </c>
      <c r="AE23" s="9">
        <f>O23/$K23*100</f>
        <v>14.718722251253405</v>
      </c>
      <c r="AF23" s="9">
        <f>P23/$K23*100</f>
        <v>17.483244854586346</v>
      </c>
      <c r="AG23" s="9">
        <f>Q23/$K23*100</f>
        <v>12.195140764617408</v>
      </c>
      <c r="AH23" s="9">
        <f>R23/$K23*100</f>
        <v>28.269424391780223</v>
      </c>
      <c r="AI23" s="9">
        <f>S23/$K23*100</f>
        <v>11.918786616648488</v>
      </c>
    </row>
    <row r="24" spans="1:35" x14ac:dyDescent="0.25">
      <c r="A24" t="s">
        <v>40</v>
      </c>
      <c r="B24" t="s">
        <v>67</v>
      </c>
      <c r="C24" s="1">
        <v>28911</v>
      </c>
      <c r="D24" s="1">
        <v>5635.0437186906902</v>
      </c>
      <c r="E24" s="1">
        <v>3948.6933505850802</v>
      </c>
      <c r="F24" s="1">
        <v>5653.4497243548203</v>
      </c>
      <c r="G24" s="1">
        <v>6078.9057789469098</v>
      </c>
      <c r="H24" s="1">
        <v>4821.1674582564801</v>
      </c>
      <c r="I24" s="1">
        <v>2404.98617623974</v>
      </c>
      <c r="J24" s="1">
        <v>368.75379292628202</v>
      </c>
      <c r="K24" s="1">
        <v>23201.826014863502</v>
      </c>
      <c r="L24" s="1">
        <v>343.21744067321401</v>
      </c>
      <c r="M24" s="1">
        <v>998.937577654915</v>
      </c>
      <c r="N24" s="1">
        <v>1762.10663596772</v>
      </c>
      <c r="O24" s="1">
        <v>3740.7284070008</v>
      </c>
      <c r="P24" s="1">
        <v>4061.45379892132</v>
      </c>
      <c r="Q24" s="1">
        <v>2973.2143785799599</v>
      </c>
      <c r="R24" s="1">
        <v>6265.3529925535204</v>
      </c>
      <c r="S24" s="1">
        <v>3056.8147835120399</v>
      </c>
      <c r="T24" s="1">
        <v>29</v>
      </c>
      <c r="U24" s="9">
        <f>D24/$C24*100</f>
        <v>19.491002451283908</v>
      </c>
      <c r="V24" s="9">
        <f>E24/$C24*100</f>
        <v>13.658100206098304</v>
      </c>
      <c r="W24" s="9">
        <f>F24/$C24*100</f>
        <v>19.55466682008516</v>
      </c>
      <c r="X24" s="9">
        <f>G24/$C24*100</f>
        <v>21.026272972041472</v>
      </c>
      <c r="Y24" s="9">
        <f>H24/$C24*100</f>
        <v>16.675893114234995</v>
      </c>
      <c r="Z24" s="9">
        <f>I24/$C24*100</f>
        <v>8.3185852313643256</v>
      </c>
      <c r="AA24" s="9">
        <f>J24/$C24*100</f>
        <v>1.2754792048918475</v>
      </c>
      <c r="AB24" s="9">
        <f>L24/$K24*100</f>
        <v>1.4792690905161638</v>
      </c>
      <c r="AC24" s="9">
        <f>M24/$K24*100</f>
        <v>4.305426551405815</v>
      </c>
      <c r="AD24" s="9">
        <f>N24/$K24*100</f>
        <v>7.5946894646950769</v>
      </c>
      <c r="AE24" s="9">
        <f>O24/$K24*100</f>
        <v>16.122560373500011</v>
      </c>
      <c r="AF24" s="9">
        <f>P24/$K24*100</f>
        <v>17.504888607989219</v>
      </c>
      <c r="AG24" s="9">
        <f>Q24/$K24*100</f>
        <v>12.814570614723452</v>
      </c>
      <c r="AH24" s="9">
        <f>R24/$K24*100</f>
        <v>27.003706469222827</v>
      </c>
      <c r="AI24" s="9">
        <f>S24/$K24*100</f>
        <v>13.174888827947379</v>
      </c>
    </row>
    <row r="25" spans="1:35" x14ac:dyDescent="0.25">
      <c r="A25" t="s">
        <v>41</v>
      </c>
      <c r="B25" t="s">
        <v>68</v>
      </c>
      <c r="C25" s="1">
        <v>38929</v>
      </c>
      <c r="D25" s="1">
        <v>5177.7321449525198</v>
      </c>
      <c r="E25" s="1">
        <v>5614.1900843697304</v>
      </c>
      <c r="F25" s="1">
        <v>6724.21311141357</v>
      </c>
      <c r="G25" s="1">
        <v>8065.0321749223604</v>
      </c>
      <c r="H25" s="1">
        <v>7637.4947044501596</v>
      </c>
      <c r="I25" s="1">
        <v>4864.3288301200701</v>
      </c>
      <c r="J25" s="1">
        <v>846.00894977157805</v>
      </c>
      <c r="K25" s="1">
        <v>33738.812232435397</v>
      </c>
      <c r="L25" s="1">
        <v>22.056590760117199</v>
      </c>
      <c r="M25" s="1">
        <v>1524.84494827651</v>
      </c>
      <c r="N25" s="1">
        <v>2917.2319237617298</v>
      </c>
      <c r="O25" s="1">
        <v>5097.7074479759103</v>
      </c>
      <c r="P25" s="1">
        <v>5330.3071238852899</v>
      </c>
      <c r="Q25" s="1">
        <v>2542.5281150203</v>
      </c>
      <c r="R25" s="1">
        <v>11699.2639403462</v>
      </c>
      <c r="S25" s="1">
        <v>4604.8721424093701</v>
      </c>
      <c r="T25" s="1">
        <v>1</v>
      </c>
      <c r="U25" s="9">
        <f>D25/$C25*100</f>
        <v>13.300449908686376</v>
      </c>
      <c r="V25" s="9">
        <f>E25/$C25*100</f>
        <v>14.421613923732258</v>
      </c>
      <c r="W25" s="9">
        <f>F25/$C25*100</f>
        <v>17.273017830957819</v>
      </c>
      <c r="X25" s="9">
        <f>G25/$C25*100</f>
        <v>20.717285763627014</v>
      </c>
      <c r="Y25" s="9">
        <f>H25/$C25*100</f>
        <v>19.619036462406328</v>
      </c>
      <c r="Z25" s="9">
        <f>I25/$C25*100</f>
        <v>12.495386036425467</v>
      </c>
      <c r="AA25" s="9">
        <f>J25/$C25*100</f>
        <v>2.1732100741647051</v>
      </c>
      <c r="AB25" s="9">
        <f>L25/$K25*100</f>
        <v>6.5374532476613706E-2</v>
      </c>
      <c r="AC25" s="9">
        <f>M25/$K25*100</f>
        <v>4.5195572913813891</v>
      </c>
      <c r="AD25" s="9">
        <f>N25/$K25*100</f>
        <v>8.6465163730844026</v>
      </c>
      <c r="AE25" s="9">
        <f>O25/$K25*100</f>
        <v>15.109326946237722</v>
      </c>
      <c r="AF25" s="9">
        <f>P25/$K25*100</f>
        <v>15.798739704182314</v>
      </c>
      <c r="AG25" s="9">
        <f>Q25/$K25*100</f>
        <v>7.5359147130140993</v>
      </c>
      <c r="AH25" s="9">
        <f>R25/$K25*100</f>
        <v>34.675980469457393</v>
      </c>
      <c r="AI25" s="9">
        <f>S25/$K25*100</f>
        <v>13.648589970166155</v>
      </c>
    </row>
    <row r="26" spans="1:35" x14ac:dyDescent="0.25">
      <c r="A26" t="s">
        <v>42</v>
      </c>
      <c r="B26" t="s">
        <v>69</v>
      </c>
      <c r="C26" s="1">
        <v>51228</v>
      </c>
      <c r="D26" s="1">
        <v>7452.8142857959601</v>
      </c>
      <c r="E26" s="1">
        <v>10582.298199061001</v>
      </c>
      <c r="F26" s="1">
        <v>10587.707199741901</v>
      </c>
      <c r="G26" s="1">
        <v>9495.2212861159496</v>
      </c>
      <c r="H26" s="1">
        <v>7697.9038841461297</v>
      </c>
      <c r="I26" s="1">
        <v>4590.1798636738704</v>
      </c>
      <c r="J26" s="1">
        <v>821.87528146524198</v>
      </c>
      <c r="K26" s="1">
        <v>43784.558652875901</v>
      </c>
      <c r="L26" s="1">
        <v>28.087419825821598</v>
      </c>
      <c r="M26" s="1">
        <v>1510.8819595498701</v>
      </c>
      <c r="N26" s="1">
        <v>3326.2776403492799</v>
      </c>
      <c r="O26" s="1">
        <v>6469.22592957506</v>
      </c>
      <c r="P26" s="1">
        <v>8035.9588324413198</v>
      </c>
      <c r="Q26" s="1">
        <v>4861.3458544086398</v>
      </c>
      <c r="R26" s="1">
        <v>11533.578105255699</v>
      </c>
      <c r="S26" s="1">
        <v>8019.20291147019</v>
      </c>
      <c r="T26" s="1">
        <v>1</v>
      </c>
      <c r="U26" s="9">
        <f>D26/$C26*100</f>
        <v>14.548321788467167</v>
      </c>
      <c r="V26" s="9">
        <f>E26/$C26*100</f>
        <v>20.657254234131724</v>
      </c>
      <c r="W26" s="9">
        <f>F26/$C26*100</f>
        <v>20.667812914308385</v>
      </c>
      <c r="X26" s="9">
        <f>G26/$C26*100</f>
        <v>18.535217627305283</v>
      </c>
      <c r="Y26" s="9">
        <f>H26/$C26*100</f>
        <v>15.026750769395896</v>
      </c>
      <c r="Z26" s="9">
        <f>I26/$C26*100</f>
        <v>8.9602948849728072</v>
      </c>
      <c r="AA26" s="9">
        <f>J26/$C26*100</f>
        <v>1.6043477814188374</v>
      </c>
      <c r="AB26" s="9">
        <f>L26/$K26*100</f>
        <v>6.4149144561439428E-2</v>
      </c>
      <c r="AC26" s="9">
        <f>M26/$K26*100</f>
        <v>3.4507187146229938</v>
      </c>
      <c r="AD26" s="9">
        <f>N26/$K26*100</f>
        <v>7.5969194224841177</v>
      </c>
      <c r="AE26" s="9">
        <f>O26/$K26*100</f>
        <v>14.775131070437642</v>
      </c>
      <c r="AF26" s="9">
        <f>P26/$K26*100</f>
        <v>18.353408324040497</v>
      </c>
      <c r="AG26" s="9">
        <f>Q26/$K26*100</f>
        <v>11.102877370420478</v>
      </c>
      <c r="AH26" s="9">
        <f>R26/$K26*100</f>
        <v>26.341656648166623</v>
      </c>
      <c r="AI26" s="9">
        <f>S26/$K26*100</f>
        <v>18.315139305266158</v>
      </c>
    </row>
    <row r="27" spans="1:35" x14ac:dyDescent="0.25">
      <c r="A27" t="s">
        <v>43</v>
      </c>
      <c r="B27" t="s">
        <v>70</v>
      </c>
      <c r="C27" s="1">
        <v>10684</v>
      </c>
      <c r="D27" s="1">
        <v>1388.29113233352</v>
      </c>
      <c r="E27" s="1">
        <v>1480.5289126461701</v>
      </c>
      <c r="F27" s="1">
        <v>1528.3217234138699</v>
      </c>
      <c r="G27" s="1">
        <v>2441.42886257798</v>
      </c>
      <c r="H27" s="1">
        <v>2088.1270102839999</v>
      </c>
      <c r="I27" s="1">
        <v>1480.0706821894801</v>
      </c>
      <c r="J27" s="1">
        <v>277.23167655498003</v>
      </c>
      <c r="K27" s="1">
        <v>9285.6788933940097</v>
      </c>
      <c r="L27" s="1">
        <v>57.220572969509597</v>
      </c>
      <c r="M27" s="1">
        <v>327.11042747917799</v>
      </c>
      <c r="N27" s="1">
        <v>408.75131868087902</v>
      </c>
      <c r="O27" s="1">
        <v>974.15437918703503</v>
      </c>
      <c r="P27" s="1">
        <v>1484.02664611815</v>
      </c>
      <c r="Q27" s="1">
        <v>1328.56644129745</v>
      </c>
      <c r="R27" s="1">
        <v>3383.3143392370298</v>
      </c>
      <c r="S27" s="1">
        <v>1322.5347684247799</v>
      </c>
      <c r="T27" s="1">
        <v>1</v>
      </c>
      <c r="U27" s="9">
        <f>D27/$C27*100</f>
        <v>12.994113930489704</v>
      </c>
      <c r="V27" s="9">
        <f>E27/$C27*100</f>
        <v>13.857440215707321</v>
      </c>
      <c r="W27" s="9">
        <f>F27/$C27*100</f>
        <v>14.304770904285565</v>
      </c>
      <c r="X27" s="9">
        <f>G27/$C27*100</f>
        <v>22.851262285454698</v>
      </c>
      <c r="Y27" s="9">
        <f>H27/$C27*100</f>
        <v>19.544431021003369</v>
      </c>
      <c r="Z27" s="9">
        <f>I27/$C27*100</f>
        <v>13.853151274704981</v>
      </c>
      <c r="AA27" s="9">
        <f>J27/$C27*100</f>
        <v>2.5948303683543621</v>
      </c>
      <c r="AB27" s="9">
        <f>L27/$K27*100</f>
        <v>0.61622390378173952</v>
      </c>
      <c r="AC27" s="9">
        <f>M27/$K27*100</f>
        <v>3.522741107404542</v>
      </c>
      <c r="AD27" s="9">
        <f>N27/$K27*100</f>
        <v>4.4019540560644597</v>
      </c>
      <c r="AE27" s="9">
        <f>O27/$K27*100</f>
        <v>10.49093330031114</v>
      </c>
      <c r="AF27" s="9">
        <f>P27/$K27*100</f>
        <v>15.98188633438436</v>
      </c>
      <c r="AG27" s="9">
        <f>Q27/$K27*100</f>
        <v>14.30769313208337</v>
      </c>
      <c r="AH27" s="9">
        <f>R27/$K27*100</f>
        <v>36.435831758558628</v>
      </c>
      <c r="AI27" s="9">
        <f>S27/$K27*100</f>
        <v>14.24273640741178</v>
      </c>
    </row>
    <row r="28" spans="1:35" x14ac:dyDescent="0.25">
      <c r="A28" t="s">
        <v>44</v>
      </c>
      <c r="B28" t="s">
        <v>71</v>
      </c>
      <c r="C28" s="1">
        <v>77130</v>
      </c>
      <c r="D28" s="1">
        <v>10530.669389315</v>
      </c>
      <c r="E28" s="1">
        <v>18121.4669905962</v>
      </c>
      <c r="F28" s="1">
        <v>13428.492073424901</v>
      </c>
      <c r="G28" s="1">
        <v>13345.403981904499</v>
      </c>
      <c r="H28" s="1">
        <v>11936.563245477601</v>
      </c>
      <c r="I28" s="1">
        <v>8229.9682491722906</v>
      </c>
      <c r="J28" s="1">
        <v>1537.4360701094199</v>
      </c>
      <c r="K28" s="1">
        <v>66618.512238463096</v>
      </c>
      <c r="L28" s="1">
        <v>61.6365617373337</v>
      </c>
      <c r="M28" s="1">
        <v>1623.42598122189</v>
      </c>
      <c r="N28" s="1">
        <v>6197.6720990618396</v>
      </c>
      <c r="O28" s="1">
        <v>8464.5767610411294</v>
      </c>
      <c r="P28" s="1">
        <v>10493.5198040092</v>
      </c>
      <c r="Q28" s="1">
        <v>6571.0269860660301</v>
      </c>
      <c r="R28" s="1">
        <v>18416.236173800698</v>
      </c>
      <c r="S28" s="1">
        <v>14790.4178715249</v>
      </c>
      <c r="T28" s="1">
        <v>1</v>
      </c>
      <c r="U28" s="9">
        <f>D28/$C28*100</f>
        <v>13.653143250764943</v>
      </c>
      <c r="V28" s="9">
        <f>E28/$C28*100</f>
        <v>23.494706327753402</v>
      </c>
      <c r="W28" s="9">
        <f>F28/$C28*100</f>
        <v>17.410206240664984</v>
      </c>
      <c r="X28" s="9">
        <f>G28/$C28*100</f>
        <v>17.302481501237523</v>
      </c>
      <c r="Y28" s="9">
        <f>H28/$C28*100</f>
        <v>15.475902042626217</v>
      </c>
      <c r="Z28" s="9">
        <f>I28/$C28*100</f>
        <v>10.670255735994154</v>
      </c>
      <c r="AA28" s="9">
        <f>J28/$C28*100</f>
        <v>1.993304900958667</v>
      </c>
      <c r="AB28" s="9">
        <f>L28/$K28*100</f>
        <v>9.2521672529557036E-2</v>
      </c>
      <c r="AC28" s="9">
        <f>M28/$K28*100</f>
        <v>2.4368991841348615</v>
      </c>
      <c r="AD28" s="9">
        <f>N28/$K28*100</f>
        <v>9.3032280229811715</v>
      </c>
      <c r="AE28" s="9">
        <f>O28/$K28*100</f>
        <v>12.706042925038474</v>
      </c>
      <c r="AF28" s="9">
        <f>P28/$K28*100</f>
        <v>15.751657386834625</v>
      </c>
      <c r="AG28" s="9">
        <f>Q28/$K28*100</f>
        <v>9.863665166440267</v>
      </c>
      <c r="AH28" s="9">
        <f>R28/$K28*100</f>
        <v>27.644322208636531</v>
      </c>
      <c r="AI28" s="9">
        <f>S28/$K28*100</f>
        <v>22.201663433404406</v>
      </c>
    </row>
  </sheetData>
  <sortState ref="A2:AI28">
    <sortCondition ref="A2:A2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2020-07-30T08:43:31Z</dcterms:created>
  <dcterms:modified xsi:type="dcterms:W3CDTF">2020-08-27T09:23:31Z</dcterms:modified>
</cp:coreProperties>
</file>