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<sst xmlns="http://schemas.openxmlformats.org/spreadsheetml/2006/main" count="83" uniqueCount="83">
  <si>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</si>
  <si>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</si>
  <si>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</si>
  <si>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</si>
  <si>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</si>
  <si>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</si>
  <si>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</si>
  <si>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</si>
  <si>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</si>
  <si>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</si>
  <si>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</si>
  <si>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</si>
  <si>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</si>
  <si>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</si>
  <si>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</si>
  <si>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</si>
  <si>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</si>
  <si>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</si>
  <si>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14174</t>
  </si>
  <si>
    <t>14258</t>
  </si>
  <si>
    <t>14478</t>
  </si>
  <si>
    <t>27679</t>
  </si>
  <si>
    <t>28214</t>
  </si>
  <si>
    <t>28280</t>
  </si>
  <si>
    <t>53003</t>
  </si>
  <si>
    <t>53185</t>
  </si>
  <si>
    <t>61001</t>
  </si>
  <si>
    <t>61006</t>
  </si>
  <si>
    <t>61038</t>
  </si>
  <si>
    <t>61145</t>
  </si>
  <si>
    <t>61168</t>
  </si>
  <si>
    <t>61169</t>
  </si>
  <si>
    <t>61181</t>
  </si>
  <si>
    <t>61214</t>
  </si>
  <si>
    <t>61230</t>
  </si>
  <si>
    <t>61293</t>
  </si>
  <si>
    <t>61464</t>
  </si>
  <si>
    <t>61483</t>
  </si>
  <si>
    <t>61486</t>
  </si>
  <si>
    <t>61508</t>
  </si>
  <si>
    <t>72132</t>
  </si>
  <si>
    <t>72180</t>
  </si>
  <si>
    <t>Condé-en-Normandie</t>
  </si>
  <si>
    <t>Falaise</t>
  </si>
  <si>
    <t>Orbec</t>
  </si>
  <si>
    <t>Verneuil-sur-Avre</t>
  </si>
  <si>
    <t>La Loupe</t>
  </si>
  <si>
    <t>Nogent-le-Rotrou</t>
  </si>
  <si>
    <t>Ambrières-les-Vallées</t>
  </si>
  <si>
    <t>Pré-en-Pail</t>
  </si>
  <si>
    <t>Alençon</t>
  </si>
  <si>
    <t>Argentan</t>
  </si>
  <si>
    <t>Bellême</t>
  </si>
  <si>
    <t>Domfront en Poiraie</t>
  </si>
  <si>
    <t>La Ferté-Macé</t>
  </si>
  <si>
    <t>Flers</t>
  </si>
  <si>
    <t>Gacé</t>
  </si>
  <si>
    <t>L'Aigle</t>
  </si>
  <si>
    <t>Longny les Villages</t>
  </si>
  <si>
    <t>Mortagne-au-Perche</t>
  </si>
  <si>
    <t>Sées</t>
  </si>
  <si>
    <t>Bagnoles de l'Orne Normandie</t>
  </si>
  <si>
    <t>Tinchebray</t>
  </si>
  <si>
    <t>Vimoutiers</t>
  </si>
  <si>
    <t>La Ferté-Bernard</t>
  </si>
  <si>
    <t>Mamers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</si>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</sst>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66</v>
      </c>
      <c r="U1" s="6" t="s">
        <v>67</v>
      </c>
      <c r="V1" s="6" t="s">
        <v>68</v>
      </c>
      <c r="W1" s="6" t="s">
        <v>69</v>
      </c>
      <c r="X1" s="6" t="s">
        <v>70</v>
      </c>
      <c r="Y1" s="6" t="s">
        <v>71</v>
      </c>
      <c r="Z1" s="6" t="s">
        <v>72</v>
      </c>
      <c r="AA1" s="6" t="s">
        <v>73</v>
      </c>
      <c r="AB1" s="7" t="s">
        <v>74</v>
      </c>
      <c r="AC1" s="7" t="s">
        <v>75</v>
      </c>
      <c r="AD1" s="7" t="s">
        <v>76</v>
      </c>
      <c r="AE1" s="7" t="s">
        <v>77</v>
      </c>
      <c r="AF1" s="7" t="s">
        <v>78</v>
      </c>
      <c r="AG1" s="7" t="s">
        <v>79</v>
      </c>
      <c r="AH1" s="7" t="s">
        <v>80</v>
      </c>
      <c r="AI1" s="7" t="s">
        <v>81</v>
      </c>
    </row>
    <row r="2" spans="1:35" x14ac:dyDescent="0.25">
      <c r="A2" t="s">
        <v>18</v>
      </c>
      <c r="B2" t="s">
        <v>42</v>
      </c>
      <c r="C2" s="1">
        <v>9454.00000000002</v>
      </c>
      <c r="D2" s="1">
        <v>1739.4368678446499</v>
      </c>
      <c r="E2" s="1">
        <v>1158.2137904651599</v>
      </c>
      <c r="F2" s="1">
        <v>1709.64043015837</v>
      </c>
      <c r="G2" s="1">
        <v>1987.05619260564</v>
      </c>
      <c r="H2" s="1">
        <v>1803.47017537753</v>
      </c>
      <c r="I2" s="1">
        <v>936.470863018263</v>
      </c>
      <c r="J2" s="1">
        <v>119.71168053041499</v>
      </c>
      <c r="K2" s="1">
        <v>7690.5523448312697</v>
      </c>
      <c r="L2" s="1">
        <v>180.76399689370399</v>
      </c>
      <c r="M2" s="1">
        <v>225.764221171412</v>
      </c>
      <c r="N2" s="1">
        <v>331.77761118077001</v>
      </c>
      <c r="O2" s="1">
        <v>837.72806537215001</v>
      </c>
      <c r="P2" s="1">
        <v>1072.01752425722</v>
      </c>
      <c r="Q2" s="1">
        <v>1425.64879394995</v>
      </c>
      <c r="R2" s="1">
        <v>2814.3197645263199</v>
      </c>
      <c r="S2" s="1">
        <v>802.53236747974802</v>
      </c>
      <c r="T2" s="1">
        <v>11</v>
      </c>
      <c r="U2" s="9">
        <f>D2/$C2*100</f>
        <v>18.398951426323737</v>
      </c>
      <c r="V2" s="9">
        <f>E2/$C2*100</f>
        <v>12.251044959436825</v>
      </c>
      <c r="W2" s="9">
        <f>F2/$C2*100</f>
        <v>18.083778613902755</v>
      </c>
      <c r="X2" s="9">
        <f>G2/$C2*100</f>
        <v>21.018153084468331</v>
      </c>
      <c r="Y2" s="9">
        <f>H2/$C2*100</f>
        <v>19.076265870293273</v>
      </c>
      <c r="Z2" s="9">
        <f>I2/$C2*100</f>
        <v>9.9055517560636872</v>
      </c>
      <c r="AA2" s="9">
        <f>J2/$C2*100</f>
        <v>1.2662542895114739</v>
      </c>
      <c r="AB2" s="9">
        <f>L2/$K2*100</f>
        <v>2.3504683251417351</v>
      </c>
      <c r="AC2" s="9">
        <f>M2/$K2*100</f>
        <v>2.9356047660626805</v>
      </c>
      <c r="AD2" s="9">
        <f>N2/$K2*100</f>
        <v>4.3140934006353122</v>
      </c>
      <c r="AE2" s="9">
        <f>O2/$K2*100</f>
        <v>10.892950568565823</v>
      </c>
      <c r="AF2" s="9">
        <f>P2/$K2*100</f>
        <v>13.939408721113647</v>
      </c>
      <c r="AG2" s="9">
        <f>Q2/$K2*100</f>
        <v>18.537664526893334</v>
      </c>
      <c r="AH2" s="9">
        <f>R2/$K2*100</f>
        <v>36.59450762880239</v>
      </c>
      <c r="AI2" s="9">
        <f>S2/$K2*100</f>
        <v>10.435302062785134</v>
      </c>
    </row>
    <row r="3" spans="1:35" x14ac:dyDescent="0.25">
      <c r="A3" t="s">
        <v>19</v>
      </c>
      <c r="B3" t="s">
        <v>43</v>
      </c>
      <c r="C3" s="1">
        <v>4835.00000000001</v>
      </c>
      <c r="D3" s="1">
        <v>914.34811227084003</v>
      </c>
      <c r="E3" s="1">
        <v>611.03862816441597</v>
      </c>
      <c r="F3" s="1">
        <v>852.32978555240504</v>
      </c>
      <c r="G3" s="1">
        <v>966.92858917358603</v>
      </c>
      <c r="H3" s="1">
        <v>957.14665601083198</v>
      </c>
      <c r="I3" s="1">
        <v>444.34760075865302</v>
      </c>
      <c r="J3" s="1">
        <v>88.860628069275606</v>
      </c>
      <c r="K3" s="1">
        <v>3984.5566888547</v>
      </c>
      <c r="L3" s="1">
        <v>162.73295084486301</v>
      </c>
      <c r="M3" s="1">
        <v>228.091701392461</v>
      </c>
      <c r="N3" s="1">
        <v>155.96438949993899</v>
      </c>
      <c r="O3" s="1">
        <v>506.299430680841</v>
      </c>
      <c r="P3" s="1">
        <v>482.618320898435</v>
      </c>
      <c r="Q3" s="1">
        <v>596.52260819533296</v>
      </c>
      <c r="R3" s="1">
        <v>1399.02924800082</v>
      </c>
      <c r="S3" s="1">
        <v>453.29803934201601</v>
      </c>
      <c r="T3" s="1">
        <v>13</v>
      </c>
      <c r="U3" s="9">
        <f>D3/$C3*100</f>
        <v>18.911026106945979</v>
      </c>
      <c r="V3" s="9">
        <f>E3/$C3*100</f>
        <v>12.637820644558731</v>
      </c>
      <c r="W3" s="9">
        <f>F3/$C3*100</f>
        <v>17.628330621559527</v>
      </c>
      <c r="X3" s="9">
        <f>G3/$C3*100</f>
        <v>19.998523043921075</v>
      </c>
      <c r="Y3" s="9">
        <f>H3/$C3*100</f>
        <v>19.796207983677974</v>
      </c>
      <c r="Z3" s="9">
        <f>I3/$C3*100</f>
        <v>9.1902295916991132</v>
      </c>
      <c r="AA3" s="9">
        <f>J3/$C3*100</f>
        <v>1.8378620076375474</v>
      </c>
      <c r="AB3" s="9">
        <f>L3/$K3*100</f>
        <v>4.0840917460164965</v>
      </c>
      <c r="AC3" s="9">
        <f>M3/$K3*100</f>
        <v>5.7243934320337777</v>
      </c>
      <c r="AD3" s="9">
        <f>N3/$K3*100</f>
        <v>3.9142218740717318</v>
      </c>
      <c r="AE3" s="9">
        <f>O3/$K3*100</f>
        <v>12.706543543401539</v>
      </c>
      <c r="AF3" s="9">
        <f>P3/$K3*100</f>
        <v>12.112221222711636</v>
      </c>
      <c r="AG3" s="9">
        <f>Q3/$K3*100</f>
        <v>14.970865136989536</v>
      </c>
      <c r="AH3" s="9">
        <f>R3/$K3*100</f>
        <v>35.111289843461847</v>
      </c>
      <c r="AI3" s="9">
        <f>S3/$K3*100</f>
        <v>11.376373201313635</v>
      </c>
    </row>
    <row r="4" spans="1:35" x14ac:dyDescent="0.25">
      <c r="A4" t="s">
        <v>20</v>
      </c>
      <c r="B4" t="s">
        <v>44</v>
      </c>
      <c r="C4" s="1">
        <v>337</v>
      </c>
      <c r="D4" s="1">
        <v>55.581318160265504</v>
      </c>
      <c r="E4" s="1">
        <v>51.564959696538601</v>
      </c>
      <c r="F4" s="1">
        <v>48.610953058321499</v>
      </c>
      <c r="G4" s="1">
        <v>75.251778093883402</v>
      </c>
      <c r="H4" s="1">
        <v>73.2989568515884</v>
      </c>
      <c r="I4" s="1">
        <v>32.692034139402601</v>
      </c>
      <c r="J4">
        <v>0</v>
      </c>
      <c r="K4" s="1">
        <v>287.25106685633</v>
      </c>
      <c r="L4" s="1">
        <v>24.7771455666193</v>
      </c>
      <c r="M4" s="1">
        <v>10</v>
      </c>
      <c r="N4" s="1">
        <v>9.9324324324324298</v>
      </c>
      <c r="O4" s="1">
        <v>19.864864864864899</v>
      </c>
      <c r="P4" s="1">
        <v>49.291133238501601</v>
      </c>
      <c r="Q4" s="1">
        <v>29.642010431484099</v>
      </c>
      <c r="R4" s="1">
        <v>94.236605026078706</v>
      </c>
      <c r="S4" s="1">
        <v>49.506875296349001</v>
      </c>
      <c r="T4" s="1">
        <v>3</v>
      </c>
      <c r="U4" s="9">
        <f>D4/$C4*100</f>
        <v>16.492972747853266</v>
      </c>
      <c r="V4" s="9">
        <f>E4/$C4*100</f>
        <v>15.301174984136084</v>
      </c>
      <c r="W4" s="9">
        <f>F4/$C4*100</f>
        <v>14.424615150837239</v>
      </c>
      <c r="X4" s="9">
        <f>G4/$C4*100</f>
        <v>22.329904478897152</v>
      </c>
      <c r="Y4" s="9">
        <f>H4/$C4*100</f>
        <v>21.750432300174598</v>
      </c>
      <c r="Z4" s="9">
        <f>I4/$C4*100</f>
        <v>9.7009003381016612</v>
      </c>
      <c r="AA4" s="9">
        <f>J4/$C4*100</f>
        <v>0</v>
      </c>
      <c r="AB4" s="9">
        <f>L4/$K4*100</f>
        <v>8.6256061075002748</v>
      </c>
      <c r="AC4" s="9">
        <f>M4/$K4*100</f>
        <v>3.4812751470133088</v>
      </c>
      <c r="AD4" s="9">
        <f>N4/$K4*100</f>
        <v>3.457753017641596</v>
      </c>
      <c r="AE4" s="9">
        <f>O4/$K4*100</f>
        <v>6.9155060352832063</v>
      </c>
      <c r="AF4" s="9">
        <f>P4/$K4*100</f>
        <v>17.159599711131726</v>
      </c>
      <c r="AG4" s="9">
        <f>Q4/$K4*100</f>
        <v>10.319199422263484</v>
      </c>
      <c r="AH4" s="9">
        <f>R4/$K4*100</f>
        <v>32.806355101619729</v>
      </c>
      <c r="AI4" s="9">
        <f>S4/$K4*100</f>
        <v>17.234705457546692</v>
      </c>
    </row>
    <row r="5" spans="1:35" x14ac:dyDescent="0.25">
      <c r="A5" t="s">
        <v>21</v>
      </c>
      <c r="B5" t="s">
        <v>45</v>
      </c>
      <c r="C5" s="1">
        <v>797</v>
      </c>
      <c r="D5" s="1">
        <v>129.25209833978201</v>
      </c>
      <c r="E5" s="1">
        <v>121.455829770981</v>
      </c>
      <c r="F5" s="1">
        <v>134.30100843118001</v>
      </c>
      <c r="G5" s="1">
        <v>163.58468696128699</v>
      </c>
      <c r="H5" s="1">
        <v>155.506430815051</v>
      </c>
      <c r="I5" s="1">
        <v>80.782561462364001</v>
      </c>
      <c r="J5" s="1">
        <v>12.1173842193546</v>
      </c>
      <c r="K5" s="1">
        <v>642.82629360215799</v>
      </c>
      <c r="L5" s="1">
        <v>55.538011005375303</v>
      </c>
      <c r="M5" s="1">
        <v>25.244550456988801</v>
      </c>
      <c r="N5" s="1">
        <v>20.195640365591</v>
      </c>
      <c r="O5" s="1">
        <v>65.635831188170798</v>
      </c>
      <c r="P5" s="1">
        <v>89.163282596782395</v>
      </c>
      <c r="Q5" s="1">
        <v>121.17384219354599</v>
      </c>
      <c r="R5" s="1">
        <v>136.320572467739</v>
      </c>
      <c r="S5" s="1">
        <v>129.55456332796399</v>
      </c>
      <c r="T5" s="1">
        <v>1</v>
      </c>
      <c r="U5" s="9">
        <f>D5/$C5*100</f>
        <v>16.217327269734255</v>
      </c>
      <c r="V5" s="9">
        <f>E5/$C5*100</f>
        <v>15.239125441779297</v>
      </c>
      <c r="W5" s="9">
        <f>F5/$C5*100</f>
        <v>16.850816616208284</v>
      </c>
      <c r="X5" s="9">
        <f>G5/$C5*100</f>
        <v>20.525054825757465</v>
      </c>
      <c r="Y5" s="9">
        <f>H5/$C5*100</f>
        <v>19.511471871399124</v>
      </c>
      <c r="Z5" s="9">
        <f>I5/$C5*100</f>
        <v>10.13582954358394</v>
      </c>
      <c r="AA5" s="9">
        <f>J5/$C5*100</f>
        <v>1.5203744315375909</v>
      </c>
      <c r="AB5" s="9">
        <f>L5/$K5*100</f>
        <v>8.6396607540990704</v>
      </c>
      <c r="AC5" s="9">
        <f>M5/$K5*100</f>
        <v>3.9271185245904903</v>
      </c>
      <c r="AD5" s="9">
        <f>N5/$K5*100</f>
        <v>3.1416948196723862</v>
      </c>
      <c r="AE5" s="9">
        <f>O5/$K5*100</f>
        <v>10.210508163935261</v>
      </c>
      <c r="AF5" s="9">
        <f>P5/$K5*100</f>
        <v>13.870509573767546</v>
      </c>
      <c r="AG5" s="9">
        <f>Q5/$K5*100</f>
        <v>18.850168918034317</v>
      </c>
      <c r="AH5" s="9">
        <f>R5/$K5*100</f>
        <v>21.206440032788564</v>
      </c>
      <c r="AI5" s="9">
        <f>S5/$K5*100</f>
        <v>20.153899213112254</v>
      </c>
    </row>
    <row r="6" spans="1:35" x14ac:dyDescent="0.25">
      <c r="A6" t="s">
        <v>22</v>
      </c>
      <c r="B6" t="s">
        <v>46</v>
      </c>
      <c r="C6" s="1">
        <v>2655</v>
      </c>
      <c r="D6" s="1">
        <v>459.15571776155701</v>
      </c>
      <c r="E6" s="1">
        <v>320.98315553060098</v>
      </c>
      <c r="F6" s="1">
        <v>447.13915403331498</v>
      </c>
      <c r="G6" s="1">
        <v>496.036777091521</v>
      </c>
      <c r="H6" s="1">
        <v>563.82491109863395</v>
      </c>
      <c r="I6" s="1">
        <v>295.89125959198998</v>
      </c>
      <c r="J6" s="1">
        <v>71.969024892382507</v>
      </c>
      <c r="K6" s="1">
        <v>2159.82594048288</v>
      </c>
      <c r="L6" s="1">
        <v>35.064102564102598</v>
      </c>
      <c r="M6" s="1">
        <v>104.954613513008</v>
      </c>
      <c r="N6" s="1">
        <v>115.146921205315</v>
      </c>
      <c r="O6" s="1">
        <v>225.06503836795801</v>
      </c>
      <c r="P6" s="1">
        <v>304.91016282987101</v>
      </c>
      <c r="Q6" s="1">
        <v>314.78195770166599</v>
      </c>
      <c r="R6" s="1">
        <v>834.97520119782905</v>
      </c>
      <c r="S6" s="1">
        <v>224.92794310312601</v>
      </c>
      <c r="T6" s="1">
        <v>5</v>
      </c>
      <c r="U6" s="9">
        <f>D6/$C6*100</f>
        <v>17.294000668985198</v>
      </c>
      <c r="V6" s="9">
        <f>E6/$C6*100</f>
        <v>12.089761036934124</v>
      </c>
      <c r="W6" s="9">
        <f>F6/$C6*100</f>
        <v>16.841399398618268</v>
      </c>
      <c r="X6" s="9">
        <f>G6/$C6*100</f>
        <v>18.683117781224897</v>
      </c>
      <c r="Y6" s="9">
        <f>H6/$C6*100</f>
        <v>21.236343167556836</v>
      </c>
      <c r="Z6" s="9">
        <f>I6/$C6*100</f>
        <v>11.144680210621091</v>
      </c>
      <c r="AA6" s="9">
        <f>J6/$C6*100</f>
        <v>2.7106977360596045</v>
      </c>
      <c r="AB6" s="9">
        <f>L6/$K6*100</f>
        <v>1.6234689058444769</v>
      </c>
      <c r="AC6" s="9">
        <f>M6/$K6*100</f>
        <v>4.859401470543637</v>
      </c>
      <c r="AD6" s="9">
        <f>N6/$K6*100</f>
        <v>5.3313055949115595</v>
      </c>
      <c r="AE6" s="9">
        <f>O6/$K6*100</f>
        <v>10.420517419919468</v>
      </c>
      <c r="AF6" s="9">
        <f>P6/$K6*100</f>
        <v>14.117348861996776</v>
      </c>
      <c r="AG6" s="9">
        <f>Q6/$K6*100</f>
        <v>14.574413234026121</v>
      </c>
      <c r="AH6" s="9">
        <f>R6/$K6*100</f>
        <v>38.659374607342237</v>
      </c>
      <c r="AI6" s="9">
        <f>S6/$K6*100</f>
        <v>10.41416990541553</v>
      </c>
    </row>
    <row r="7" spans="1:35" x14ac:dyDescent="0.25">
      <c r="A7" t="s">
        <v>23</v>
      </c>
      <c r="B7" t="s">
        <v>47</v>
      </c>
      <c r="C7" s="1">
        <v>11061</v>
      </c>
      <c r="D7" s="1">
        <v>1934.03800655078</v>
      </c>
      <c r="E7" s="1">
        <v>1465.9447357977001</v>
      </c>
      <c r="F7" s="1">
        <v>1888.3385828349799</v>
      </c>
      <c r="G7" s="1">
        <v>2336.25299717703</v>
      </c>
      <c r="H7" s="1">
        <v>2303.9208858254201</v>
      </c>
      <c r="I7" s="1">
        <v>1000.91346454747</v>
      </c>
      <c r="J7" s="1">
        <v>131.591327266604</v>
      </c>
      <c r="K7" s="1">
        <v>9110.8903229926</v>
      </c>
      <c r="L7" s="1">
        <v>138.24460510103199</v>
      </c>
      <c r="M7" s="1">
        <v>404.21218666958902</v>
      </c>
      <c r="N7" s="1">
        <v>327.97826735870399</v>
      </c>
      <c r="O7" s="1">
        <v>903.85796670976697</v>
      </c>
      <c r="P7" s="1">
        <v>1311.73113203196</v>
      </c>
      <c r="Q7" s="1">
        <v>2019.9666429701399</v>
      </c>
      <c r="R7" s="1">
        <v>3096.2551611015901</v>
      </c>
      <c r="S7" s="1">
        <v>908.64436104982201</v>
      </c>
      <c r="T7" s="1">
        <v>9</v>
      </c>
      <c r="U7" s="9">
        <f>D7/$C7*100</f>
        <v>17.485200312365791</v>
      </c>
      <c r="V7" s="9">
        <f>E7/$C7*100</f>
        <v>13.25327489194196</v>
      </c>
      <c r="W7" s="9">
        <f>F7/$C7*100</f>
        <v>17.072042155636741</v>
      </c>
      <c r="X7" s="9">
        <f>G7/$C7*100</f>
        <v>21.121535097884731</v>
      </c>
      <c r="Y7" s="9">
        <f>H7/$C7*100</f>
        <v>20.829227789760601</v>
      </c>
      <c r="Z7" s="9">
        <f>I7/$C7*100</f>
        <v>9.0490323166754365</v>
      </c>
      <c r="AA7" s="9">
        <f>J7/$C7*100</f>
        <v>1.189687435734599</v>
      </c>
      <c r="AB7" s="9">
        <f>L7/$K7*100</f>
        <v>1.5173556063138254</v>
      </c>
      <c r="AC7" s="9">
        <f>M7/$K7*100</f>
        <v>4.4365827305538215</v>
      </c>
      <c r="AD7" s="9">
        <f>N7/$K7*100</f>
        <v>3.599848705576064</v>
      </c>
      <c r="AE7" s="9">
        <f>O7/$K7*100</f>
        <v>9.9206327226742665</v>
      </c>
      <c r="AF7" s="9">
        <f>P7/$K7*100</f>
        <v>14.397397899979367</v>
      </c>
      <c r="AG7" s="9">
        <f>Q7/$K7*100</f>
        <v>22.170902857566762</v>
      </c>
      <c r="AH7" s="9">
        <f>R7/$K7*100</f>
        <v>33.984111885177228</v>
      </c>
      <c r="AI7" s="9">
        <f>S7/$K7*100</f>
        <v>9.9731675921587097</v>
      </c>
    </row>
    <row r="8" spans="1:35" x14ac:dyDescent="0.25">
      <c r="A8" t="s">
        <v>24</v>
      </c>
      <c r="B8" t="s">
        <v>48</v>
      </c>
      <c r="C8" s="1">
        <v>1182</v>
      </c>
      <c r="D8" s="1">
        <v>170</v>
      </c>
      <c r="E8" s="1">
        <v>120</v>
      </c>
      <c r="F8" s="1">
        <v>142</v>
      </c>
      <c r="G8" s="1">
        <v>237</v>
      </c>
      <c r="H8" s="1">
        <v>258</v>
      </c>
      <c r="I8" s="1">
        <v>231</v>
      </c>
      <c r="J8" s="1">
        <v>24</v>
      </c>
      <c r="K8" s="1">
        <v>1025</v>
      </c>
      <c r="L8" s="1">
        <v>95</v>
      </c>
      <c r="M8" s="1">
        <v>60</v>
      </c>
      <c r="N8" s="1">
        <v>15</v>
      </c>
      <c r="O8" s="1">
        <v>75</v>
      </c>
      <c r="P8" s="1">
        <v>95</v>
      </c>
      <c r="Q8" s="1">
        <v>120</v>
      </c>
      <c r="R8" s="1">
        <v>480</v>
      </c>
      <c r="S8" s="1">
        <v>85</v>
      </c>
      <c r="T8" s="1">
        <v>1</v>
      </c>
      <c r="U8" s="9">
        <f>D8/$C8*100</f>
        <v>14.382402707275805</v>
      </c>
      <c r="V8" s="9">
        <f>E8/$C8*100</f>
        <v>10.152284263959391</v>
      </c>
      <c r="W8" s="9">
        <f>F8/$C8*100</f>
        <v>12.013536379018612</v>
      </c>
      <c r="X8" s="9">
        <f>G8/$C8*100</f>
        <v>20.050761421319795</v>
      </c>
      <c r="Y8" s="9">
        <f>H8/$C8*100</f>
        <v>21.82741116751269</v>
      </c>
      <c r="Z8" s="9">
        <f>I8/$C8*100</f>
        <v>19.543147208121827</v>
      </c>
      <c r="AA8" s="9">
        <f>J8/$C8*100</f>
        <v>2.030456852791878</v>
      </c>
      <c r="AB8" s="9">
        <f>L8/$K8*100</f>
        <v>9.2682926829268286</v>
      </c>
      <c r="AC8" s="9">
        <f>M8/$K8*100</f>
        <v>5.8536585365853666</v>
      </c>
      <c r="AD8" s="9">
        <f>N8/$K8*100</f>
        <v>1.4634146341463417</v>
      </c>
      <c r="AE8" s="9">
        <f>O8/$K8*100</f>
        <v>7.3170731707317067</v>
      </c>
      <c r="AF8" s="9">
        <f>P8/$K8*100</f>
        <v>9.2682926829268286</v>
      </c>
      <c r="AG8" s="9">
        <f>Q8/$K8*100</f>
        <v>11.707317073170733</v>
      </c>
      <c r="AH8" s="9">
        <f>R8/$K8*100</f>
        <v>46.829268292682933</v>
      </c>
      <c r="AI8" s="9">
        <f>S8/$K8*100</f>
        <v>8.2926829268292686</v>
      </c>
    </row>
    <row r="9" spans="1:35" x14ac:dyDescent="0.25">
      <c r="A9" t="s">
        <v>25</v>
      </c>
      <c r="B9" t="s">
        <v>49</v>
      </c>
      <c r="C9" s="1">
        <v>2499</v>
      </c>
      <c r="D9" s="1">
        <v>507.74931677922501</v>
      </c>
      <c r="E9" s="1">
        <v>283.58156828324701</v>
      </c>
      <c r="F9" s="1">
        <v>453.51435851764302</v>
      </c>
      <c r="G9" s="1">
        <v>460.69778152109802</v>
      </c>
      <c r="H9" s="1">
        <v>435.23507574188</v>
      </c>
      <c r="I9" s="1">
        <v>302.879437652131</v>
      </c>
      <c r="J9" s="1">
        <v>55.342461504779699</v>
      </c>
      <c r="K9" s="1">
        <v>1989.82946891452</v>
      </c>
      <c r="L9" s="1">
        <v>75.729772925022203</v>
      </c>
      <c r="M9" s="1">
        <v>104.96398716516001</v>
      </c>
      <c r="N9" s="1">
        <v>85.6706325307687</v>
      </c>
      <c r="O9" s="1">
        <v>209.81946462556999</v>
      </c>
      <c r="P9" s="1">
        <v>315.77326067865499</v>
      </c>
      <c r="Q9" s="1">
        <v>270.44616937882603</v>
      </c>
      <c r="R9" s="1">
        <v>748.78527984522395</v>
      </c>
      <c r="S9" s="1">
        <v>178.640901765297</v>
      </c>
      <c r="T9" s="1">
        <v>8</v>
      </c>
      <c r="U9" s="9">
        <f>D9/$C9*100</f>
        <v>20.318099911133451</v>
      </c>
      <c r="V9" s="9">
        <f>E9/$C9*100</f>
        <v>11.34780185207071</v>
      </c>
      <c r="W9" s="9">
        <f>F9/$C9*100</f>
        <v>18.147833474095361</v>
      </c>
      <c r="X9" s="9">
        <f>G9/$C9*100</f>
        <v>18.435285374993917</v>
      </c>
      <c r="Y9" s="9">
        <f>H9/$C9*100</f>
        <v>17.416369577506202</v>
      </c>
      <c r="Z9" s="9">
        <f>I9/$C9*100</f>
        <v>12.120025516291758</v>
      </c>
      <c r="AA9" s="9">
        <f>J9/$C9*100</f>
        <v>2.2145842939087514</v>
      </c>
      <c r="AB9" s="9">
        <f>L9/$K9*100</f>
        <v>3.805842365292432</v>
      </c>
      <c r="AC9" s="9">
        <f>M9/$K9*100</f>
        <v>5.2750242573510251</v>
      </c>
      <c r="AD9" s="9">
        <f>N9/$K9*100</f>
        <v>4.3054258603127042</v>
      </c>
      <c r="AE9" s="9">
        <f>O9/$K9*100</f>
        <v>10.54459529841165</v>
      </c>
      <c r="AF9" s="9">
        <f>P9/$K9*100</f>
        <v>15.869362958571207</v>
      </c>
      <c r="AG9" s="9">
        <f>Q9/$K9*100</f>
        <v>13.591424471482885</v>
      </c>
      <c r="AH9" s="9">
        <f>R9/$K9*100</f>
        <v>37.630625716569419</v>
      </c>
      <c r="AI9" s="9">
        <f>S9/$K9*100</f>
        <v>8.977699072008825</v>
      </c>
    </row>
    <row r="10" spans="1:35" x14ac:dyDescent="0.25">
      <c r="A10" t="s">
        <v>26</v>
      </c>
      <c r="B10" t="s">
        <v>50</v>
      </c>
      <c r="C10" s="1">
        <v>47694</v>
      </c>
      <c r="D10" s="1">
        <v>8035.17978851727</v>
      </c>
      <c r="E10" s="1">
        <v>8512.4411386551801</v>
      </c>
      <c r="F10" s="1">
        <v>7636.2633621558598</v>
      </c>
      <c r="G10" s="1">
        <v>9212.3264386392693</v>
      </c>
      <c r="H10" s="1">
        <v>8809.5328814587301</v>
      </c>
      <c r="I10" s="1">
        <v>4670.31344507629</v>
      </c>
      <c r="J10" s="1">
        <v>817.94294549742801</v>
      </c>
      <c r="K10" s="1">
        <v>39486.5673213029</v>
      </c>
      <c r="L10" s="1">
        <v>146.02638732274201</v>
      </c>
      <c r="M10" s="1">
        <v>1085.4816340898501</v>
      </c>
      <c r="N10" s="1">
        <v>2278.2978792904501</v>
      </c>
      <c r="O10" s="1">
        <v>5020.9173395558</v>
      </c>
      <c r="P10" s="1">
        <v>6345.0110079916803</v>
      </c>
      <c r="Q10" s="1">
        <v>4865.0626183923696</v>
      </c>
      <c r="R10" s="1">
        <v>12974.7882375933</v>
      </c>
      <c r="S10" s="1">
        <v>6770.9822170666403</v>
      </c>
      <c r="T10" s="1">
        <v>24</v>
      </c>
      <c r="U10" s="9">
        <f>D10/$C10*100</f>
        <v>16.847359811542898</v>
      </c>
      <c r="V10" s="9">
        <f>E10/$C10*100</f>
        <v>17.848033586311026</v>
      </c>
      <c r="W10" s="9">
        <f>F10/$C10*100</f>
        <v>16.010951822358912</v>
      </c>
      <c r="X10" s="9">
        <f>G10/$C10*100</f>
        <v>19.315482950977628</v>
      </c>
      <c r="Y10" s="9">
        <f>H10/$C10*100</f>
        <v>18.470945782401831</v>
      </c>
      <c r="Z10" s="9">
        <f>I10/$C10*100</f>
        <v>9.7922452406514235</v>
      </c>
      <c r="AA10" s="9">
        <f>J10/$C10*100</f>
        <v>1.7149808057563383</v>
      </c>
      <c r="AB10" s="9">
        <f>L10/$K10*100</f>
        <v>0.36981281795027332</v>
      </c>
      <c r="AC10" s="9">
        <f>M10/$K10*100</f>
        <v>2.7489896127391038</v>
      </c>
      <c r="AD10" s="9">
        <f>N10/$K10*100</f>
        <v>5.7698048573123604</v>
      </c>
      <c r="AE10" s="9">
        <f>O10/$K10*100</f>
        <v>12.71550727289234</v>
      </c>
      <c r="AF10" s="9">
        <f>P10/$K10*100</f>
        <v>16.068783483664745</v>
      </c>
      <c r="AG10" s="9">
        <f>Q10/$K10*100</f>
        <v>12.320804132720042</v>
      </c>
      <c r="AH10" s="9">
        <f>R10/$K10*100</f>
        <v>32.85873935816506</v>
      </c>
      <c r="AI10" s="9">
        <f>S10/$K10*100</f>
        <v>17.1475584645559</v>
      </c>
    </row>
    <row r="11" spans="1:35" x14ac:dyDescent="0.25">
      <c r="A11" t="s">
        <v>27</v>
      </c>
      <c r="B11" t="s">
        <v>51</v>
      </c>
      <c r="C11" s="1">
        <v>32587</v>
      </c>
      <c r="D11" s="1">
        <v>5284.9843771485503</v>
      </c>
      <c r="E11" s="1">
        <v>4988.1447523300203</v>
      </c>
      <c r="F11" s="1">
        <v>5262.7985453248903</v>
      </c>
      <c r="G11" s="1">
        <v>6642.2359460060297</v>
      </c>
      <c r="H11" s="1">
        <v>6569.8538389589703</v>
      </c>
      <c r="I11" s="1">
        <v>3327.70531938979</v>
      </c>
      <c r="J11" s="1">
        <v>511.277220841744</v>
      </c>
      <c r="K11" s="1">
        <v>27171.677986115599</v>
      </c>
      <c r="L11" s="1">
        <v>535.71413682478806</v>
      </c>
      <c r="M11" s="1">
        <v>888.55838031979897</v>
      </c>
      <c r="N11" s="1">
        <v>1033.6286855001699</v>
      </c>
      <c r="O11" s="1">
        <v>2812.7940524587102</v>
      </c>
      <c r="P11" s="1">
        <v>4367.6784978829601</v>
      </c>
      <c r="Q11" s="1">
        <v>3972.3288547533398</v>
      </c>
      <c r="R11" s="1">
        <v>9455.7416716629905</v>
      </c>
      <c r="S11" s="1">
        <v>4105.2337067129602</v>
      </c>
      <c r="T11" s="1">
        <v>44</v>
      </c>
      <c r="U11" s="9">
        <f>D11/$C11*100</f>
        <v>16.218075849720901</v>
      </c>
      <c r="V11" s="9">
        <f>E11/$C11*100</f>
        <v>15.307161605333478</v>
      </c>
      <c r="W11" s="9">
        <f>F11/$C11*100</f>
        <v>16.149994001672109</v>
      </c>
      <c r="X11" s="9">
        <f>G11/$C11*100</f>
        <v>20.383085113714149</v>
      </c>
      <c r="Y11" s="9">
        <f>H11/$C11*100</f>
        <v>20.160965535210266</v>
      </c>
      <c r="Z11" s="9">
        <f>I11/$C11*100</f>
        <v>10.211757201920367</v>
      </c>
      <c r="AA11" s="9">
        <f>J11/$C11*100</f>
        <v>1.5689606924287107</v>
      </c>
      <c r="AB11" s="9">
        <f>L11/$K11*100</f>
        <v>1.9715901870268431</v>
      </c>
      <c r="AC11" s="9">
        <f>M11/$K11*100</f>
        <v>3.2701638109131195</v>
      </c>
      <c r="AD11" s="9">
        <f>N11/$K11*100</f>
        <v>3.8040664475279802</v>
      </c>
      <c r="AE11" s="9">
        <f>O11/$K11*100</f>
        <v>10.351933560731927</v>
      </c>
      <c r="AF11" s="9">
        <f>P11/$K11*100</f>
        <v>16.074378991664744</v>
      </c>
      <c r="AG11" s="9">
        <f>Q11/$K11*100</f>
        <v>14.61937263051311</v>
      </c>
      <c r="AH11" s="9">
        <f>R11/$K11*100</f>
        <v>34.799991654894335</v>
      </c>
      <c r="AI11" s="9">
        <f>S11/$K11*100</f>
        <v>15.108502716728372</v>
      </c>
    </row>
    <row r="12" spans="1:35" x14ac:dyDescent="0.25">
      <c r="A12" t="s">
        <v>28</v>
      </c>
      <c r="B12" t="s">
        <v>52</v>
      </c>
      <c r="C12" s="1">
        <v>7585</v>
      </c>
      <c r="D12" s="1">
        <v>1180.9555518867801</v>
      </c>
      <c r="E12" s="1">
        <v>978.74615162592499</v>
      </c>
      <c r="F12" s="1">
        <v>1154.0754808044101</v>
      </c>
      <c r="G12" s="1">
        <v>1638.0212547429001</v>
      </c>
      <c r="H12" s="1">
        <v>1552.32146171412</v>
      </c>
      <c r="I12" s="1">
        <v>894.08907073830301</v>
      </c>
      <c r="J12" s="1">
        <v>186.79102848756801</v>
      </c>
      <c r="K12" s="1">
        <v>6403.9739133604298</v>
      </c>
      <c r="L12" s="1">
        <v>145.93522207734301</v>
      </c>
      <c r="M12" s="1">
        <v>251.58218660979401</v>
      </c>
      <c r="N12" s="1">
        <v>322.18101715912297</v>
      </c>
      <c r="O12" s="1">
        <v>600.02405420941295</v>
      </c>
      <c r="P12" s="1">
        <v>922.11849164651403</v>
      </c>
      <c r="Q12" s="1">
        <v>997.83864471000095</v>
      </c>
      <c r="R12" s="1">
        <v>2519.0330756047101</v>
      </c>
      <c r="S12" s="1">
        <v>645.26122134353102</v>
      </c>
      <c r="T12" s="1">
        <v>11</v>
      </c>
      <c r="U12" s="9">
        <f>D12/$C12*100</f>
        <v>15.569618350517867</v>
      </c>
      <c r="V12" s="9">
        <f>E12/$C12*100</f>
        <v>12.903706679313448</v>
      </c>
      <c r="W12" s="9">
        <f>F12/$C12*100</f>
        <v>15.215233761429269</v>
      </c>
      <c r="X12" s="9">
        <f>G12/$C12*100</f>
        <v>21.595534011112726</v>
      </c>
      <c r="Y12" s="9">
        <f>H12/$C12*100</f>
        <v>20.465675170917862</v>
      </c>
      <c r="Z12" s="9">
        <f>I12/$C12*100</f>
        <v>11.787594868006632</v>
      </c>
      <c r="AA12" s="9">
        <f>J12/$C12*100</f>
        <v>2.4626371587022811</v>
      </c>
      <c r="AB12" s="9">
        <f>L12/$K12*100</f>
        <v>2.2788228692325321</v>
      </c>
      <c r="AC12" s="9">
        <f>M12/$K12*100</f>
        <v>3.9285323459067376</v>
      </c>
      <c r="AD12" s="9">
        <f>N12/$K12*100</f>
        <v>5.0309545528748298</v>
      </c>
      <c r="AE12" s="9">
        <f>O12/$K12*100</f>
        <v>9.3695580639015361</v>
      </c>
      <c r="AF12" s="9">
        <f>P12/$K12*100</f>
        <v>14.399160648089529</v>
      </c>
      <c r="AG12" s="9">
        <f>Q12/$K12*100</f>
        <v>15.581553863425931</v>
      </c>
      <c r="AH12" s="9">
        <f>R12/$K12*100</f>
        <v>39.33546747199145</v>
      </c>
      <c r="AI12" s="9">
        <f>S12/$K12*100</f>
        <v>10.075950184577435</v>
      </c>
    </row>
    <row r="13" spans="1:35" x14ac:dyDescent="0.25">
      <c r="A13" t="s">
        <v>29</v>
      </c>
      <c r="B13" t="s">
        <v>53</v>
      </c>
      <c r="C13" s="1">
        <v>11387</v>
      </c>
      <c r="D13" s="1">
        <v>1659.2274313313301</v>
      </c>
      <c r="E13" s="1">
        <v>1396.5038458695899</v>
      </c>
      <c r="F13" s="1">
        <v>1637.3833761048099</v>
      </c>
      <c r="G13" s="1">
        <v>2531.5470814936698</v>
      </c>
      <c r="H13" s="1">
        <v>2359.5039681081398</v>
      </c>
      <c r="I13" s="1">
        <v>1560.68148417711</v>
      </c>
      <c r="J13" s="1">
        <v>242.15281291534001</v>
      </c>
      <c r="K13" s="1">
        <v>9824.07021088908</v>
      </c>
      <c r="L13" s="1">
        <v>416.85869769927001</v>
      </c>
      <c r="M13" s="1">
        <v>363.40305048725099</v>
      </c>
      <c r="N13" s="1">
        <v>229.69863551256</v>
      </c>
      <c r="O13" s="1">
        <v>748.74679824148802</v>
      </c>
      <c r="P13" s="1">
        <v>1409.83333130694</v>
      </c>
      <c r="Q13" s="1">
        <v>1661.20317856972</v>
      </c>
      <c r="R13" s="1">
        <v>3917.6418767538698</v>
      </c>
      <c r="S13" s="1">
        <v>1076.68464231797</v>
      </c>
      <c r="T13" s="1">
        <v>14</v>
      </c>
      <c r="U13" s="9">
        <f>D13/$C13*100</f>
        <v>14.571242920271626</v>
      </c>
      <c r="V13" s="9">
        <f>E13/$C13*100</f>
        <v>12.264019020546147</v>
      </c>
      <c r="W13" s="9">
        <f>F13/$C13*100</f>
        <v>14.3794096434953</v>
      </c>
      <c r="X13" s="9">
        <f>G13/$C13*100</f>
        <v>22.231905519396413</v>
      </c>
      <c r="Y13" s="9">
        <f>H13/$C13*100</f>
        <v>20.721032476579783</v>
      </c>
      <c r="Z13" s="9">
        <f>I13/$C13*100</f>
        <v>13.705817899157898</v>
      </c>
      <c r="AA13" s="9">
        <f>J13/$C13*100</f>
        <v>2.1265725205527355</v>
      </c>
      <c r="AB13" s="9">
        <f>L13/$K13*100</f>
        <v>4.2432381767510217</v>
      </c>
      <c r="AC13" s="9">
        <f>M13/$K13*100</f>
        <v>3.6991088488399853</v>
      </c>
      <c r="AD13" s="9">
        <f>N13/$K13*100</f>
        <v>2.3381208662165318</v>
      </c>
      <c r="AE13" s="9">
        <f>O13/$K13*100</f>
        <v>7.6215538180047906</v>
      </c>
      <c r="AF13" s="9">
        <f>P13/$K13*100</f>
        <v>14.350806753643406</v>
      </c>
      <c r="AG13" s="9">
        <f>Q13/$K13*100</f>
        <v>16.909520625457549</v>
      </c>
      <c r="AH13" s="9">
        <f>R13/$K13*100</f>
        <v>39.87799142977952</v>
      </c>
      <c r="AI13" s="9">
        <f>S13/$K13*100</f>
        <v>10.959659481307085</v>
      </c>
    </row>
    <row r="14" spans="1:35" x14ac:dyDescent="0.25">
      <c r="A14" t="s">
        <v>30</v>
      </c>
      <c r="B14" t="s">
        <v>54</v>
      </c>
      <c r="C14" s="1">
        <v>16832</v>
      </c>
      <c r="D14" s="1">
        <v>2705.8242007724998</v>
      </c>
      <c r="E14" s="1">
        <v>2419.0367285524198</v>
      </c>
      <c r="F14" s="1">
        <v>2633.2960675739801</v>
      </c>
      <c r="G14" s="1">
        <v>3555.1255310750798</v>
      </c>
      <c r="H14" s="1">
        <v>3327.8529705945398</v>
      </c>
      <c r="I14" s="1">
        <v>1877.04945165918</v>
      </c>
      <c r="J14" s="1">
        <v>313.815049772306</v>
      </c>
      <c r="K14" s="1">
        <v>14076.3476303567</v>
      </c>
      <c r="L14" s="1">
        <v>378.47725938290699</v>
      </c>
      <c r="M14" s="1">
        <v>489.11037139723101</v>
      </c>
      <c r="N14" s="1">
        <v>436.34809274008899</v>
      </c>
      <c r="O14" s="1">
        <v>1505.2720010187199</v>
      </c>
      <c r="P14" s="1">
        <v>2088.3883732312302</v>
      </c>
      <c r="Q14" s="1">
        <v>2309.3179358032999</v>
      </c>
      <c r="R14" s="1">
        <v>5193.3962621995897</v>
      </c>
      <c r="S14" s="1">
        <v>1676.0373345836399</v>
      </c>
      <c r="T14" s="1">
        <v>32</v>
      </c>
      <c r="U14" s="9">
        <f>D14/$C14*100</f>
        <v>16.075476477973503</v>
      </c>
      <c r="V14" s="9">
        <f>E14/$C14*100</f>
        <v>14.371653567920745</v>
      </c>
      <c r="W14" s="9">
        <f>F14/$C14*100</f>
        <v>15.644582150510814</v>
      </c>
      <c r="X14" s="9">
        <f>G14/$C14*100</f>
        <v>21.121230579105749</v>
      </c>
      <c r="Y14" s="9">
        <f>H14/$C14*100</f>
        <v>19.770989606669083</v>
      </c>
      <c r="Z14" s="9">
        <f>I14/$C14*100</f>
        <v>11.151672122499882</v>
      </c>
      <c r="AA14" s="9">
        <f>J14/$C14*100</f>
        <v>1.8643954953202591</v>
      </c>
      <c r="AB14" s="9">
        <f>L14/$K14*100</f>
        <v>2.6887461813367866</v>
      </c>
      <c r="AC14" s="9">
        <f>M14/$K14*100</f>
        <v>3.4746965920508228</v>
      </c>
      <c r="AD14" s="9">
        <f>N14/$K14*100</f>
        <v>3.0998672681191222</v>
      </c>
      <c r="AE14" s="9">
        <f>O14/$K14*100</f>
        <v>10.693626220003887</v>
      </c>
      <c r="AF14" s="9">
        <f>P14/$K14*100</f>
        <v>14.836152303652007</v>
      </c>
      <c r="AG14" s="9">
        <f>Q14/$K14*100</f>
        <v>16.40566144319342</v>
      </c>
      <c r="AH14" s="9">
        <f>R14/$K14*100</f>
        <v>36.894487111128463</v>
      </c>
      <c r="AI14" s="9">
        <f>S14/$K14*100</f>
        <v>11.906762880515537</v>
      </c>
    </row>
    <row r="15" spans="1:35" x14ac:dyDescent="0.25">
      <c r="A15" t="s">
        <v>31</v>
      </c>
      <c r="B15" t="s">
        <v>55</v>
      </c>
      <c r="C15" s="1">
        <v>34521</v>
      </c>
      <c r="D15" s="1">
        <v>6092.9537952447699</v>
      </c>
      <c r="E15" s="1">
        <v>5092.7781524537104</v>
      </c>
      <c r="F15" s="1">
        <v>5702.7163922287</v>
      </c>
      <c r="G15" s="1">
        <v>6912.3503383485404</v>
      </c>
      <c r="H15" s="1">
        <v>6663.2058766791797</v>
      </c>
      <c r="I15" s="1">
        <v>3562.7246109733301</v>
      </c>
      <c r="J15" s="1">
        <v>494.270834071769</v>
      </c>
      <c r="K15" s="1">
        <v>28413.795069477001</v>
      </c>
      <c r="L15" s="1">
        <v>292.95355952832699</v>
      </c>
      <c r="M15" s="1">
        <v>891.42334095361696</v>
      </c>
      <c r="N15" s="1">
        <v>1167.7105745065801</v>
      </c>
      <c r="O15" s="1">
        <v>3222.9204247658899</v>
      </c>
      <c r="P15" s="1">
        <v>4169.7623457806703</v>
      </c>
      <c r="Q15" s="1">
        <v>4988.4720707409797</v>
      </c>
      <c r="R15" s="1">
        <v>9885.8696103825096</v>
      </c>
      <c r="S15" s="1">
        <v>3794.6831428185001</v>
      </c>
      <c r="T15" s="1">
        <v>23</v>
      </c>
      <c r="U15" s="9">
        <f>D15/$C15*100</f>
        <v>17.649992164898958</v>
      </c>
      <c r="V15" s="9">
        <f>E15/$C15*100</f>
        <v>14.752695902360044</v>
      </c>
      <c r="W15" s="9">
        <f>F15/$C15*100</f>
        <v>16.519557348363893</v>
      </c>
      <c r="X15" s="9">
        <f>G15/$C15*100</f>
        <v>20.023609797944847</v>
      </c>
      <c r="Y15" s="9">
        <f>H15/$C15*100</f>
        <v>19.30189124497894</v>
      </c>
      <c r="Z15" s="9">
        <f>I15/$C15*100</f>
        <v>10.320455986134034</v>
      </c>
      <c r="AA15" s="9">
        <f>J15/$C15*100</f>
        <v>1.431797555319281</v>
      </c>
      <c r="AB15" s="9">
        <f>L15/$K15*100</f>
        <v>1.0310258056412429</v>
      </c>
      <c r="AC15" s="9">
        <f>M15/$K15*100</f>
        <v>3.1372906673463414</v>
      </c>
      <c r="AD15" s="9">
        <f>N15/$K15*100</f>
        <v>4.1096607181522602</v>
      </c>
      <c r="AE15" s="9">
        <f>O15/$K15*100</f>
        <v>11.342801680962545</v>
      </c>
      <c r="AF15" s="9">
        <f>P15/$K15*100</f>
        <v>14.675133453960754</v>
      </c>
      <c r="AG15" s="9">
        <f>Q15/$K15*100</f>
        <v>17.556514568163951</v>
      </c>
      <c r="AH15" s="9">
        <f>R15/$K15*100</f>
        <v>34.792499862161051</v>
      </c>
      <c r="AI15" s="9">
        <f>S15/$K15*100</f>
        <v>13.355073243612111</v>
      </c>
    </row>
    <row r="16" spans="1:35" x14ac:dyDescent="0.25">
      <c r="A16" t="s">
        <v>32</v>
      </c>
      <c r="B16" t="s">
        <v>56</v>
      </c>
      <c r="C16" s="1">
        <v>5943</v>
      </c>
      <c r="D16" s="1">
        <v>904.05882412175902</v>
      </c>
      <c r="E16" s="1">
        <v>731.78221339454001</v>
      </c>
      <c r="F16" s="1">
        <v>913.68576136393597</v>
      </c>
      <c r="G16" s="1">
        <v>1232.1988755069401</v>
      </c>
      <c r="H16" s="1">
        <v>1325.67538991384</v>
      </c>
      <c r="I16" s="1">
        <v>714.92152655457198</v>
      </c>
      <c r="J16" s="1">
        <v>120.677409144417</v>
      </c>
      <c r="K16" s="1">
        <v>5001.1998326688899</v>
      </c>
      <c r="L16" s="1">
        <v>175.56980571030701</v>
      </c>
      <c r="M16" s="1">
        <v>235.53187596071001</v>
      </c>
      <c r="N16" s="1">
        <v>161.60406189425001</v>
      </c>
      <c r="O16" s="1">
        <v>376.54036628455998</v>
      </c>
      <c r="P16" s="1">
        <v>633.90208969110597</v>
      </c>
      <c r="Q16" s="1">
        <v>854.873398088768</v>
      </c>
      <c r="R16" s="1">
        <v>1992.18919497667</v>
      </c>
      <c r="S16" s="1">
        <v>570.98904006252599</v>
      </c>
      <c r="T16" s="1">
        <v>24</v>
      </c>
      <c r="U16" s="9">
        <f>D16/$C16*100</f>
        <v>15.212162613524466</v>
      </c>
      <c r="V16" s="9">
        <f>E16/$C16*100</f>
        <v>12.313347019931685</v>
      </c>
      <c r="W16" s="9">
        <f>F16/$C16*100</f>
        <v>15.37415045202652</v>
      </c>
      <c r="X16" s="9">
        <f>G16/$C16*100</f>
        <v>20.733617289364634</v>
      </c>
      <c r="Y16" s="9">
        <f>H16/$C16*100</f>
        <v>22.306501597069495</v>
      </c>
      <c r="Z16" s="9">
        <f>I16/$C16*100</f>
        <v>12.029640359323103</v>
      </c>
      <c r="AA16" s="9">
        <f>J16/$C16*100</f>
        <v>2.0305806687601713</v>
      </c>
      <c r="AB16" s="9">
        <f>L16/$K16*100</f>
        <v>3.5105536988033967</v>
      </c>
      <c r="AC16" s="9">
        <f>M16/$K16*100</f>
        <v>4.7095073950488082</v>
      </c>
      <c r="AD16" s="9">
        <f>N16/$K16*100</f>
        <v>3.2313058326247686</v>
      </c>
      <c r="AE16" s="9">
        <f>O16/$K16*100</f>
        <v>7.5290006175102038</v>
      </c>
      <c r="AF16" s="9">
        <f>P16/$K16*100</f>
        <v>12.675000217954183</v>
      </c>
      <c r="AG16" s="9">
        <f>Q16/$K16*100</f>
        <v>17.093366125955516</v>
      </c>
      <c r="AH16" s="9">
        <f>R16/$K16*100</f>
        <v>39.834225018629951</v>
      </c>
      <c r="AI16" s="9">
        <f>S16/$K16*100</f>
        <v>11.417041093473317</v>
      </c>
    </row>
    <row r="17" spans="1:35" x14ac:dyDescent="0.25">
      <c r="A17" t="s">
        <v>33</v>
      </c>
      <c r="B17" t="s">
        <v>57</v>
      </c>
      <c r="C17" s="1">
        <v>26185</v>
      </c>
      <c r="D17" s="1">
        <v>4602.23975663088</v>
      </c>
      <c r="E17" s="1">
        <v>3851.68272359093</v>
      </c>
      <c r="F17" s="1">
        <v>4300.7002737114799</v>
      </c>
      <c r="G17" s="1">
        <v>5433.0709691133397</v>
      </c>
      <c r="H17" s="1">
        <v>4919.7726245419599</v>
      </c>
      <c r="I17" s="1">
        <v>2722.5912718167801</v>
      </c>
      <c r="J17" s="1">
        <v>354.942380594648</v>
      </c>
      <c r="K17" s="1">
        <v>21501.062810370899</v>
      </c>
      <c r="L17" s="1">
        <v>335.83409168150001</v>
      </c>
      <c r="M17" s="1">
        <v>860.55420919270296</v>
      </c>
      <c r="N17" s="1">
        <v>637.55895421386401</v>
      </c>
      <c r="O17" s="1">
        <v>2240.5451665293299</v>
      </c>
      <c r="P17" s="1">
        <v>3327.3893313808799</v>
      </c>
      <c r="Q17" s="1">
        <v>3584.3972197242902</v>
      </c>
      <c r="R17" s="1">
        <v>7645.2455670237296</v>
      </c>
      <c r="S17" s="1">
        <v>2869.5382706246301</v>
      </c>
      <c r="T17" s="1">
        <v>31</v>
      </c>
      <c r="U17" s="9">
        <f>D17/$C17*100</f>
        <v>17.575863114878292</v>
      </c>
      <c r="V17" s="9">
        <f>E17/$C17*100</f>
        <v>14.709500567465838</v>
      </c>
      <c r="W17" s="9">
        <f>F17/$C17*100</f>
        <v>16.424289760211877</v>
      </c>
      <c r="X17" s="9">
        <f>G17/$C17*100</f>
        <v>20.748791174769295</v>
      </c>
      <c r="Y17" s="9">
        <f>H17/$C17*100</f>
        <v>18.788514892274051</v>
      </c>
      <c r="Z17" s="9">
        <f>I17/$C17*100</f>
        <v>10.397522519827307</v>
      </c>
      <c r="AA17" s="9">
        <f>J17/$C17*100</f>
        <v>1.3555179705734122</v>
      </c>
      <c r="AB17" s="9">
        <f>L17/$K17*100</f>
        <v>1.5619418195435093</v>
      </c>
      <c r="AC17" s="9">
        <f>M17/$K17*100</f>
        <v>4.002379867369255</v>
      </c>
      <c r="AD17" s="9">
        <f>N17/$K17*100</f>
        <v>2.9652439036936427</v>
      </c>
      <c r="AE17" s="9">
        <f>O17/$K17*100</f>
        <v>10.420625186251804</v>
      </c>
      <c r="AF17" s="9">
        <f>P17/$K17*100</f>
        <v>15.475464449022191</v>
      </c>
      <c r="AG17" s="9">
        <f>Q17/$K17*100</f>
        <v>16.670790887580587</v>
      </c>
      <c r="AH17" s="9">
        <f>R17/$K17*100</f>
        <v>35.557523990563361</v>
      </c>
      <c r="AI17" s="9">
        <f>S17/$K17*100</f>
        <v>13.346029895975779</v>
      </c>
    </row>
    <row r="18" spans="1:35" x14ac:dyDescent="0.25">
      <c r="A18" t="s">
        <v>34</v>
      </c>
      <c r="B18" t="s">
        <v>58</v>
      </c>
      <c r="C18" s="1">
        <v>3369</v>
      </c>
      <c r="D18" s="1">
        <v>481.513292892344</v>
      </c>
      <c r="E18" s="1">
        <v>412.72174896661397</v>
      </c>
      <c r="F18" s="1">
        <v>462.19904816640002</v>
      </c>
      <c r="G18" s="1">
        <v>754.18105429580305</v>
      </c>
      <c r="H18" s="1">
        <v>755.26566482261399</v>
      </c>
      <c r="I18" s="1">
        <v>416.06195360989699</v>
      </c>
      <c r="J18" s="1">
        <v>87.057237246326196</v>
      </c>
      <c r="K18" s="1">
        <v>2844.5134301333701</v>
      </c>
      <c r="L18" s="1">
        <v>71.796644418832102</v>
      </c>
      <c r="M18" s="1">
        <v>121.374573508106</v>
      </c>
      <c r="N18" s="1">
        <v>86.0466077914528</v>
      </c>
      <c r="O18" s="1">
        <v>242.54804051282599</v>
      </c>
      <c r="P18" s="1">
        <v>427.60969896116399</v>
      </c>
      <c r="Q18" s="1">
        <v>411.52810229879901</v>
      </c>
      <c r="R18" s="1">
        <v>1209.3740625764999</v>
      </c>
      <c r="S18" s="1">
        <v>274.23570006568701</v>
      </c>
      <c r="T18" s="1">
        <v>3</v>
      </c>
      <c r="U18" s="9">
        <f>D18/$C18*100</f>
        <v>14.292469364569428</v>
      </c>
      <c r="V18" s="9">
        <f>E18/$C18*100</f>
        <v>12.250571355494627</v>
      </c>
      <c r="W18" s="9">
        <f>F18/$C18*100</f>
        <v>13.719176259020482</v>
      </c>
      <c r="X18" s="9">
        <f>G18/$C18*100</f>
        <v>22.385902472419204</v>
      </c>
      <c r="Y18" s="9">
        <f>H18/$C18*100</f>
        <v>22.418096314117363</v>
      </c>
      <c r="Z18" s="9">
        <f>I18/$C18*100</f>
        <v>12.349716640246275</v>
      </c>
      <c r="AA18" s="9">
        <f>J18/$C18*100</f>
        <v>2.5840675941325673</v>
      </c>
      <c r="AB18" s="9">
        <f>L18/$K18*100</f>
        <v>2.5240395653700882</v>
      </c>
      <c r="AC18" s="9">
        <f>M18/$K18*100</f>
        <v>4.2669713639712059</v>
      </c>
      <c r="AD18" s="9">
        <f>N18/$K18*100</f>
        <v>3.0250026904396914</v>
      </c>
      <c r="AE18" s="9">
        <f>O18/$K18*100</f>
        <v>8.5268727488994021</v>
      </c>
      <c r="AF18" s="9">
        <f>P18/$K18*100</f>
        <v>15.03278889216265</v>
      </c>
      <c r="AG18" s="9">
        <f>Q18/$K18*100</f>
        <v>14.467433970930621</v>
      </c>
      <c r="AH18" s="9">
        <f>R18/$K18*100</f>
        <v>42.516025755582255</v>
      </c>
      <c r="AI18" s="9">
        <f>S18/$K18*100</f>
        <v>9.640865012643971</v>
      </c>
    </row>
    <row r="19" spans="1:35" x14ac:dyDescent="0.25">
      <c r="A19" t="s">
        <v>35</v>
      </c>
      <c r="B19" t="s">
        <v>59</v>
      </c>
      <c r="C19" s="1">
        <v>23207</v>
      </c>
      <c r="D19" s="1">
        <v>3778.17661339503</v>
      </c>
      <c r="E19" s="1">
        <v>3181.88972709468</v>
      </c>
      <c r="F19" s="1">
        <v>3648.9645104249198</v>
      </c>
      <c r="G19" s="1">
        <v>4692.3032997258297</v>
      </c>
      <c r="H19" s="1">
        <v>4715.0016936996499</v>
      </c>
      <c r="I19" s="1">
        <v>2712.6994264597101</v>
      </c>
      <c r="J19" s="1">
        <v>477.96472920018903</v>
      </c>
      <c r="K19" s="1">
        <v>19249.4491556637</v>
      </c>
      <c r="L19" s="1">
        <v>597.21505134652898</v>
      </c>
      <c r="M19" s="1">
        <v>902.96672238652798</v>
      </c>
      <c r="N19" s="1">
        <v>683.14270231464502</v>
      </c>
      <c r="O19" s="1">
        <v>1877.8721634563601</v>
      </c>
      <c r="P19" s="1">
        <v>2732.0296492421899</v>
      </c>
      <c r="Q19" s="1">
        <v>2922.07446461462</v>
      </c>
      <c r="R19" s="1">
        <v>7085.9213388669796</v>
      </c>
      <c r="S19" s="1">
        <v>2448.2270634358001</v>
      </c>
      <c r="T19" s="1">
        <v>55</v>
      </c>
      <c r="U19" s="9">
        <f>D19/$C19*100</f>
        <v>16.280331854160512</v>
      </c>
      <c r="V19" s="9">
        <f>E19/$C19*100</f>
        <v>13.710905016135994</v>
      </c>
      <c r="W19" s="9">
        <f>F19/$C19*100</f>
        <v>15.723551128646186</v>
      </c>
      <c r="X19" s="9">
        <f>G19/$C19*100</f>
        <v>20.219344593122031</v>
      </c>
      <c r="Y19" s="9">
        <f>H19/$C19*100</f>
        <v>20.317152987028265</v>
      </c>
      <c r="Z19" s="9">
        <f>I19/$C19*100</f>
        <v>11.689143045028267</v>
      </c>
      <c r="AA19" s="9">
        <f>J19/$C19*100</f>
        <v>2.0595713758787824</v>
      </c>
      <c r="AB19" s="9">
        <f>L19/$K19*100</f>
        <v>3.1025046302211323</v>
      </c>
      <c r="AC19" s="9">
        <f>M19/$K19*100</f>
        <v>4.6908704508089833</v>
      </c>
      <c r="AD19" s="9">
        <f>N19/$K19*100</f>
        <v>3.5488948114322856</v>
      </c>
      <c r="AE19" s="9">
        <f>O19/$K19*100</f>
        <v>9.7554592251999068</v>
      </c>
      <c r="AF19" s="9">
        <f>P19/$K19*100</f>
        <v>14.192767944418575</v>
      </c>
      <c r="AG19" s="9">
        <f>Q19/$K19*100</f>
        <v>15.180041989694379</v>
      </c>
      <c r="AH19" s="9">
        <f>R19/$K19*100</f>
        <v>36.81103433955726</v>
      </c>
      <c r="AI19" s="9">
        <f>S19/$K19*100</f>
        <v>12.718426608667222</v>
      </c>
    </row>
    <row r="20" spans="1:35" x14ac:dyDescent="0.25">
      <c r="A20" t="s">
        <v>36</v>
      </c>
      <c r="B20" t="s">
        <v>60</v>
      </c>
      <c r="C20" s="1">
        <v>13691</v>
      </c>
      <c r="D20" s="1">
        <v>2448.5738612242199</v>
      </c>
      <c r="E20" s="1">
        <v>2172.9504338768802</v>
      </c>
      <c r="F20" s="1">
        <v>2328.5020119517299</v>
      </c>
      <c r="G20" s="1">
        <v>2703.33822545261</v>
      </c>
      <c r="H20" s="1">
        <v>2352.6915822905698</v>
      </c>
      <c r="I20" s="1">
        <v>1410.0691704323899</v>
      </c>
      <c r="J20" s="1">
        <v>274.87471477161199</v>
      </c>
      <c r="K20" s="1">
        <v>11280.2864340045</v>
      </c>
      <c r="L20" s="1">
        <v>360.07924083463899</v>
      </c>
      <c r="M20" s="1">
        <v>403.70544182500203</v>
      </c>
      <c r="N20" s="1">
        <v>412.11099661416199</v>
      </c>
      <c r="O20" s="1">
        <v>1278.55682929358</v>
      </c>
      <c r="P20" s="1">
        <v>1879.8155726479199</v>
      </c>
      <c r="Q20" s="1">
        <v>1702.3685343183699</v>
      </c>
      <c r="R20" s="1">
        <v>3865.5077073867301</v>
      </c>
      <c r="S20" s="1">
        <v>1378.1421110841</v>
      </c>
      <c r="T20" s="1">
        <v>33</v>
      </c>
      <c r="U20" s="9">
        <f>D20/$C20*100</f>
        <v>17.884550881777955</v>
      </c>
      <c r="V20" s="9">
        <f>E20/$C20*100</f>
        <v>15.871378525139729</v>
      </c>
      <c r="W20" s="9">
        <f>F20/$C20*100</f>
        <v>17.007537885850045</v>
      </c>
      <c r="X20" s="9">
        <f>G20/$C20*100</f>
        <v>19.745367215342998</v>
      </c>
      <c r="Y20" s="9">
        <f>H20/$C20*100</f>
        <v>17.184220161351032</v>
      </c>
      <c r="Z20" s="9">
        <f>I20/$C20*100</f>
        <v>10.299241621739755</v>
      </c>
      <c r="AA20" s="9">
        <f>J20/$C20*100</f>
        <v>2.0077037087985685</v>
      </c>
      <c r="AB20" s="9">
        <f>L20/$K20*100</f>
        <v>3.1921107938285829</v>
      </c>
      <c r="AC20" s="9">
        <f>M20/$K20*100</f>
        <v>3.5788580741002218</v>
      </c>
      <c r="AD20" s="9">
        <f>N20/$K20*100</f>
        <v>3.6533735116144799</v>
      </c>
      <c r="AE20" s="9">
        <f>O20/$K20*100</f>
        <v>11.334435847651543</v>
      </c>
      <c r="AF20" s="9">
        <f>P20/$K20*100</f>
        <v>16.664608506581917</v>
      </c>
      <c r="AG20" s="9">
        <f>Q20/$K20*100</f>
        <v>15.091536409807544</v>
      </c>
      <c r="AH20" s="9">
        <f>R20/$K20*100</f>
        <v>34.2678151836121</v>
      </c>
      <c r="AI20" s="9">
        <f>S20/$K20*100</f>
        <v>12.217261672803637</v>
      </c>
    </row>
    <row r="21" spans="1:35" x14ac:dyDescent="0.25">
      <c r="A21" t="s">
        <v>37</v>
      </c>
      <c r="B21" t="s">
        <v>61</v>
      </c>
      <c r="C21" s="1">
        <v>8451.9999999999909</v>
      </c>
      <c r="D21" s="1">
        <v>1193.19367995782</v>
      </c>
      <c r="E21" s="1">
        <v>1068.1942722962799</v>
      </c>
      <c r="F21" s="1">
        <v>1128.97208948555</v>
      </c>
      <c r="G21" s="1">
        <v>1862.3148607958999</v>
      </c>
      <c r="H21" s="1">
        <v>1753.3737736815799</v>
      </c>
      <c r="I21" s="1">
        <v>1247.00857872851</v>
      </c>
      <c r="J21" s="1">
        <v>198.94274505435001</v>
      </c>
      <c r="K21" s="1">
        <v>7340.9231688316704</v>
      </c>
      <c r="L21" s="1">
        <v>235.21837367017099</v>
      </c>
      <c r="M21" s="1">
        <v>283.34603883119701</v>
      </c>
      <c r="N21" s="1">
        <v>228.66738381454999</v>
      </c>
      <c r="O21" s="1">
        <v>607.995696514266</v>
      </c>
      <c r="P21" s="1">
        <v>1021.48344238497</v>
      </c>
      <c r="Q21" s="1">
        <v>1240.06130169268</v>
      </c>
      <c r="R21" s="1">
        <v>2966.1098345711898</v>
      </c>
      <c r="S21" s="1">
        <v>758.04109735264399</v>
      </c>
      <c r="T21" s="1">
        <v>5</v>
      </c>
      <c r="U21" s="9">
        <f>D21/$C21*100</f>
        <v>14.117293894437072</v>
      </c>
      <c r="V21" s="9">
        <f>E21/$C21*100</f>
        <v>12.638361006818281</v>
      </c>
      <c r="W21" s="9">
        <f>F21/$C21*100</f>
        <v>13.357454915825262</v>
      </c>
      <c r="X21" s="9">
        <f>G21/$C21*100</f>
        <v>22.034013970609344</v>
      </c>
      <c r="Y21" s="9">
        <f>H21/$C21*100</f>
        <v>20.745075410335801</v>
      </c>
      <c r="Z21" s="9">
        <f>I21/$C21*100</f>
        <v>14.754005900715942</v>
      </c>
      <c r="AA21" s="9">
        <f>J21/$C21*100</f>
        <v>2.3537949012582846</v>
      </c>
      <c r="AB21" s="9">
        <f>L21/$K21*100</f>
        <v>3.2042069949576479</v>
      </c>
      <c r="AC21" s="9">
        <f>M21/$K21*100</f>
        <v>3.8598147986923061</v>
      </c>
      <c r="AD21" s="9">
        <f>N21/$K21*100</f>
        <v>3.1149676758017764</v>
      </c>
      <c r="AE21" s="9">
        <f>O21/$K21*100</f>
        <v>8.2822784346213272</v>
      </c>
      <c r="AF21" s="9">
        <f>P21/$K21*100</f>
        <v>13.914918040853738</v>
      </c>
      <c r="AG21" s="9">
        <f>Q21/$K21*100</f>
        <v>16.892443541130799</v>
      </c>
      <c r="AH21" s="9">
        <f>R21/$K21*100</f>
        <v>40.40513388240862</v>
      </c>
      <c r="AI21" s="9">
        <f>S21/$K21*100</f>
        <v>10.326236631533749</v>
      </c>
    </row>
    <row r="22" spans="1:35" x14ac:dyDescent="0.25">
      <c r="A22" t="s">
        <v>38</v>
      </c>
      <c r="B22" t="s">
        <v>62</v>
      </c>
      <c r="C22" s="1">
        <v>7410</v>
      </c>
      <c r="D22" s="1">
        <v>1312.79511980493</v>
      </c>
      <c r="E22" s="1">
        <v>942.19318956470795</v>
      </c>
      <c r="F22" s="1">
        <v>1260.48149228599</v>
      </c>
      <c r="G22" s="1">
        <v>1422.1734381164199</v>
      </c>
      <c r="H22" s="1">
        <v>1432.4819009758701</v>
      </c>
      <c r="I22" s="1">
        <v>861.22961818547697</v>
      </c>
      <c r="J22" s="1">
        <v>178.64524106660099</v>
      </c>
      <c r="K22" s="1">
        <v>6107.5882940829297</v>
      </c>
      <c r="L22" s="1">
        <v>112.11302236377</v>
      </c>
      <c r="M22" s="1">
        <v>205.98368940673299</v>
      </c>
      <c r="N22" s="1">
        <v>201.70610984064501</v>
      </c>
      <c r="O22" s="1">
        <v>613.90386730905595</v>
      </c>
      <c r="P22" s="1">
        <v>742.82756117276699</v>
      </c>
      <c r="Q22" s="1">
        <v>1141.9536255753301</v>
      </c>
      <c r="R22" s="1">
        <v>2384.0252339229201</v>
      </c>
      <c r="S22" s="1">
        <v>705.07518449171005</v>
      </c>
      <c r="T22" s="1">
        <v>6</v>
      </c>
      <c r="U22" s="9">
        <f>D22/$C22*100</f>
        <v>17.716533330700809</v>
      </c>
      <c r="V22" s="9">
        <f>E22/$C22*100</f>
        <v>12.71515775390969</v>
      </c>
      <c r="W22" s="9">
        <f>F22/$C22*100</f>
        <v>17.010546454601755</v>
      </c>
      <c r="X22" s="9">
        <f>G22/$C22*100</f>
        <v>19.192623996173008</v>
      </c>
      <c r="Y22" s="9">
        <f>H22/$C22*100</f>
        <v>19.33173955433023</v>
      </c>
      <c r="Z22" s="9">
        <f>I22/$C22*100</f>
        <v>11.622531959318177</v>
      </c>
      <c r="AA22" s="9">
        <f>J22/$C22*100</f>
        <v>2.410866950966275</v>
      </c>
      <c r="AB22" s="9">
        <f>L22/$K22*100</f>
        <v>1.8356349014616098</v>
      </c>
      <c r="AC22" s="9">
        <f>M22/$K22*100</f>
        <v>3.3725863546875172</v>
      </c>
      <c r="AD22" s="9">
        <f>N22/$K22*100</f>
        <v>3.3025492244796388</v>
      </c>
      <c r="AE22" s="9">
        <f>O22/$K22*100</f>
        <v>10.051493940804916</v>
      </c>
      <c r="AF22" s="9">
        <f>P22/$K22*100</f>
        <v>12.162371224210103</v>
      </c>
      <c r="AG22" s="9">
        <f>Q22/$K22*100</f>
        <v>18.697292132176983</v>
      </c>
      <c r="AH22" s="9">
        <f>R22/$K22*100</f>
        <v>39.033823485328547</v>
      </c>
      <c r="AI22" s="9">
        <f>S22/$K22*100</f>
        <v>11.544248736850705</v>
      </c>
    </row>
    <row r="23" spans="1:35" x14ac:dyDescent="0.25">
      <c r="A23" t="s">
        <v>39</v>
      </c>
      <c r="B23" t="s">
        <v>63</v>
      </c>
      <c r="C23" s="1">
        <v>6866.99999999999</v>
      </c>
      <c r="D23" s="1">
        <v>963.77113645771601</v>
      </c>
      <c r="E23" s="1">
        <v>867.14817155446406</v>
      </c>
      <c r="F23" s="1">
        <v>899.68379733189795</v>
      </c>
      <c r="G23" s="1">
        <v>1407.26267213039</v>
      </c>
      <c r="H23" s="1">
        <v>1543.99943690493</v>
      </c>
      <c r="I23" s="1">
        <v>979.34529469341101</v>
      </c>
      <c r="J23" s="1">
        <v>205.789490927179</v>
      </c>
      <c r="K23" s="1">
        <v>5949.7436111978805</v>
      </c>
      <c r="L23" s="1">
        <v>90.827608082858703</v>
      </c>
      <c r="M23" s="1">
        <v>295.08495319070198</v>
      </c>
      <c r="N23" s="1">
        <v>147.371909615872</v>
      </c>
      <c r="O23" s="1">
        <v>361.10730885052698</v>
      </c>
      <c r="P23" s="1">
        <v>838.130617310449</v>
      </c>
      <c r="Q23" s="1">
        <v>962.01142494373903</v>
      </c>
      <c r="R23" s="1">
        <v>2398.7713180503802</v>
      </c>
      <c r="S23" s="1">
        <v>856.43847115335404</v>
      </c>
      <c r="T23" s="1">
        <v>18</v>
      </c>
      <c r="U23" s="9">
        <f>D23/$C23*100</f>
        <v>14.034820685273299</v>
      </c>
      <c r="V23" s="9">
        <f>E23/$C23*100</f>
        <v>12.627758432422679</v>
      </c>
      <c r="W23" s="9">
        <f>F23/$C23*100</f>
        <v>13.101555225453607</v>
      </c>
      <c r="X23" s="9">
        <f>G23/$C23*100</f>
        <v>20.493121772686649</v>
      </c>
      <c r="Y23" s="9">
        <f>H23/$C23*100</f>
        <v>22.484337220109687</v>
      </c>
      <c r="Z23" s="9">
        <f>I23/$C23*100</f>
        <v>14.261617805350408</v>
      </c>
      <c r="AA23" s="9">
        <f>J23/$C23*100</f>
        <v>2.9967888587036451</v>
      </c>
      <c r="AB23" s="9">
        <f>L23/$K23*100</f>
        <v>1.5265802027488053</v>
      </c>
      <c r="AC23" s="9">
        <f>M23/$K23*100</f>
        <v>4.9596246909754083</v>
      </c>
      <c r="AD23" s="9">
        <f>N23/$K23*100</f>
        <v>2.4769455500318802</v>
      </c>
      <c r="AE23" s="9">
        <f>O23/$K23*100</f>
        <v>6.0692919300067807</v>
      </c>
      <c r="AF23" s="9">
        <f>P23/$K23*100</f>
        <v>14.086835871936094</v>
      </c>
      <c r="AG23" s="9">
        <f>Q23/$K23*100</f>
        <v>16.168955972038169</v>
      </c>
      <c r="AH23" s="9">
        <f>R23/$K23*100</f>
        <v>40.317221628436322</v>
      </c>
      <c r="AI23" s="9">
        <f>S23/$K23*100</f>
        <v>14.394544153826565</v>
      </c>
    </row>
    <row r="24" spans="1:35" x14ac:dyDescent="0.25">
      <c r="A24" t="s">
        <v>40</v>
      </c>
      <c r="B24" t="s">
        <v>64</v>
      </c>
      <c r="C24" s="1">
        <v>2754</v>
      </c>
      <c r="D24" s="1">
        <v>497.85244107454503</v>
      </c>
      <c r="E24" s="1">
        <v>346.321787693234</v>
      </c>
      <c r="F24" s="1">
        <v>444.84495600446598</v>
      </c>
      <c r="G24" s="1">
        <v>535.82398953046197</v>
      </c>
      <c r="H24" s="1">
        <v>508.31237569767097</v>
      </c>
      <c r="I24" s="1">
        <v>319.10597913800302</v>
      </c>
      <c r="J24" s="1">
        <v>101.738470861618</v>
      </c>
      <c r="K24" s="1">
        <v>2253.9840517643502</v>
      </c>
      <c r="L24" s="1">
        <v>84.519451833629901</v>
      </c>
      <c r="M24" s="1">
        <v>129.62993599863799</v>
      </c>
      <c r="N24" s="1">
        <v>64.733846450671393</v>
      </c>
      <c r="O24" s="1">
        <v>164.53008330619301</v>
      </c>
      <c r="P24" s="1">
        <v>259.17433785763302</v>
      </c>
      <c r="Q24" s="1">
        <v>465.57969420342999</v>
      </c>
      <c r="R24" s="1">
        <v>887.409014374001</v>
      </c>
      <c r="S24" s="1">
        <v>198.40768774015299</v>
      </c>
      <c r="T24" s="1">
        <v>3</v>
      </c>
      <c r="U24" s="9">
        <f>D24/$C24*100</f>
        <v>18.077430685350219</v>
      </c>
      <c r="V24" s="9">
        <f>E24/$C24*100</f>
        <v>12.575228311301162</v>
      </c>
      <c r="W24" s="9">
        <f>F24/$C24*100</f>
        <v>16.152685403212271</v>
      </c>
      <c r="X24" s="9">
        <f>G24/$C24*100</f>
        <v>19.45620877016928</v>
      </c>
      <c r="Y24" s="9">
        <f>H24/$C24*100</f>
        <v>18.457239495195026</v>
      </c>
      <c r="Z24" s="9">
        <f>I24/$C24*100</f>
        <v>11.586999968700182</v>
      </c>
      <c r="AA24" s="9">
        <f>J24/$C24*100</f>
        <v>3.6942073660718231</v>
      </c>
      <c r="AB24" s="9">
        <f>L24/$K24*100</f>
        <v>3.7497803840923654</v>
      </c>
      <c r="AC24" s="9">
        <f>M24/$K24*100</f>
        <v>5.7511469922410328</v>
      </c>
      <c r="AD24" s="9">
        <f>N24/$K24*100</f>
        <v>2.8719744667225888</v>
      </c>
      <c r="AE24" s="9">
        <f>O24/$K24*100</f>
        <v>7.2995229570237576</v>
      </c>
      <c r="AF24" s="9">
        <f>P24/$K24*100</f>
        <v>11.498499186574069</v>
      </c>
      <c r="AG24" s="9">
        <f>Q24/$K24*100</f>
        <v>20.65585574303369</v>
      </c>
      <c r="AH24" s="9">
        <f>R24/$K24*100</f>
        <v>39.370687369299006</v>
      </c>
      <c r="AI24" s="9">
        <f>S24/$K24*100</f>
        <v>8.8025329010134516</v>
      </c>
    </row>
    <row r="25" spans="1:35" x14ac:dyDescent="0.25">
      <c r="A25" t="s">
        <v>41</v>
      </c>
      <c r="B25" t="s">
        <v>65</v>
      </c>
      <c r="C25" s="1">
        <v>2068</v>
      </c>
      <c r="D25" s="1">
        <v>308.54092114534302</v>
      </c>
      <c r="E25" s="1">
        <v>286.94091667427</v>
      </c>
      <c r="F25" s="1">
        <v>322.06234338534102</v>
      </c>
      <c r="G25" s="1">
        <v>495.23146482618</v>
      </c>
      <c r="H25" s="1">
        <v>444.81731079551298</v>
      </c>
      <c r="I25" s="1">
        <v>185.216324535224</v>
      </c>
      <c r="J25" s="1">
        <v>25.190718638124601</v>
      </c>
      <c r="K25" s="1">
        <v>1743.1825933794701</v>
      </c>
      <c r="L25" s="1">
        <v>80.776209346075703</v>
      </c>
      <c r="M25" s="1">
        <v>106.416740407316</v>
      </c>
      <c r="N25" s="1">
        <v>96.112540288256</v>
      </c>
      <c r="O25" s="1">
        <v>176.472701328905</v>
      </c>
      <c r="P25" s="1">
        <v>246.76046020413699</v>
      </c>
      <c r="Q25" s="1">
        <v>303.90950304844199</v>
      </c>
      <c r="R25" s="1">
        <v>576.38021202118102</v>
      </c>
      <c r="S25" s="1">
        <v>156.354226735162</v>
      </c>
      <c r="T25" s="1">
        <v>8</v>
      </c>
      <c r="U25" s="9">
        <f>D25/$C25*100</f>
        <v>14.919773749774807</v>
      </c>
      <c r="V25" s="9">
        <f>E25/$C25*100</f>
        <v>13.8752861061059</v>
      </c>
      <c r="W25" s="9">
        <f>F25/$C25*100</f>
        <v>15.57361428362384</v>
      </c>
      <c r="X25" s="9">
        <f>G25/$C25*100</f>
        <v>23.947362902619922</v>
      </c>
      <c r="Y25" s="9">
        <f>H25/$C25*100</f>
        <v>21.509541140982254</v>
      </c>
      <c r="Z25" s="9">
        <f>I25/$C25*100</f>
        <v>8.956301960117214</v>
      </c>
      <c r="AA25" s="9">
        <f>J25/$C25*100</f>
        <v>1.2181198567758511</v>
      </c>
      <c r="AB25" s="9">
        <f>L25/$K25*100</f>
        <v>4.6338352420945546</v>
      </c>
      <c r="AC25" s="9">
        <f>M25/$K25*100</f>
        <v>6.1047385862778833</v>
      </c>
      <c r="AD25" s="9">
        <f>N25/$K25*100</f>
        <v>5.5136243703492198</v>
      </c>
      <c r="AE25" s="9">
        <f>O25/$K25*100</f>
        <v>10.12359244517129</v>
      </c>
      <c r="AF25" s="9">
        <f>P25/$K25*100</f>
        <v>14.155743703575416</v>
      </c>
      <c r="AG25" s="9">
        <f>Q25/$K25*100</f>
        <v>17.43417495118852</v>
      </c>
      <c r="AH25" s="9">
        <f>R25/$K25*100</f>
        <v>33.064821448438472</v>
      </c>
      <c r="AI25" s="9">
        <f>S25/$K25*100</f>
        <v>8.9694692529049096</v>
      </c>
    </row>
  </sheetData>
  <sortState ref="A2:AI25">
    <sortCondition ref="A2:A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2020-07-29T08:40:40Z</dcterms:created>
  <dcterms:modified xsi:type="dcterms:W3CDTF">2020-08-27T09:19:38Z</dcterms:modified>
</cp:coreProperties>
</file>