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1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<sst xmlns="http://schemas.openxmlformats.org/spreadsheetml/2006/main" count="67" uniqueCount="67">
  <si>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</si>
  <si>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</si>
  <si>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</si>
  <si>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</si>
  <si>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</si>
  <si>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</si>
  <si>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</si>
  <si>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</si>
  <si>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</si>
  <si>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</si>
  <si>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</si>
  <si>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</si>
  <si>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</si>
  <si>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</si>
  <si>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</si>
  <si>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</si>
  <si>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</si>
  <si>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</si>
  <si>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200035103</t>
  </si>
  <si>
    <t>200035111</t>
  </si>
  <si>
    <t>200035814</t>
  </si>
  <si>
    <t>200036069</t>
  </si>
  <si>
    <t>200068435</t>
  </si>
  <si>
    <t>200068443</t>
  </si>
  <si>
    <t>200068450</t>
  </si>
  <si>
    <t>200068468</t>
  </si>
  <si>
    <t>200068856</t>
  </si>
  <si>
    <t>200069458</t>
  </si>
  <si>
    <t>200071504</t>
  </si>
  <si>
    <t>200071520</t>
  </si>
  <si>
    <t>200071652</t>
  </si>
  <si>
    <t>200072676</t>
  </si>
  <si>
    <t>246100390</t>
  </si>
  <si>
    <t>246100663</t>
  </si>
  <si>
    <t>CC de la Vallée de la Haute-Sarthe</t>
  </si>
  <si>
    <t>CC des Sources de l'Orne</t>
  </si>
  <si>
    <t>CA Flers Agglo</t>
  </si>
  <si>
    <t>CC du Pays de Mortagne-au-Perche</t>
  </si>
  <si>
    <t>CC Cœur du Perche</t>
  </si>
  <si>
    <t>CC Andaine - Passais</t>
  </si>
  <si>
    <t>CC Argentan Intercom</t>
  </si>
  <si>
    <t>CC des Pays de L'Aigle</t>
  </si>
  <si>
    <t>CC des Hauts du Perche</t>
  </si>
  <si>
    <t>CC des Vallées d'Auge et du Merlerault</t>
  </si>
  <si>
    <t>CC des Collines du Perche Normand</t>
  </si>
  <si>
    <t>CC Domfront Tinchebray Interco</t>
  </si>
  <si>
    <t>CC du Pays Fertois et du Bocage Carrougien</t>
  </si>
  <si>
    <t>CC Maine Saosnois</t>
  </si>
  <si>
    <t>CC du Val d'Orne</t>
  </si>
  <si>
    <t>CU d'Alençon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</si>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</sst>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7737</v>
      </c>
      <c r="D2" s="1">
        <v>1449.9027260923201</v>
      </c>
      <c r="E2" s="1">
        <v>1077.3988389487799</v>
      </c>
      <c r="F2" s="1">
        <v>1326.0929506117</v>
      </c>
      <c r="G2" s="1">
        <v>1582.7448503162</v>
      </c>
      <c r="H2" s="1">
        <v>1389.15463893942</v>
      </c>
      <c r="I2" s="1">
        <v>794.690952580008</v>
      </c>
      <c r="J2" s="1">
        <v>117.015042511565</v>
      </c>
      <c r="K2" s="1">
        <v>6274.3841990497504</v>
      </c>
      <c r="L2" s="1">
        <v>243.08280454152899</v>
      </c>
      <c r="M2" s="1">
        <v>217.15263507287199</v>
      </c>
      <c r="N2" s="1">
        <v>263.584218488815</v>
      </c>
      <c r="O2" s="1">
        <v>669.34529207082403</v>
      </c>
      <c r="P2" s="1">
        <v>904.40583759715105</v>
      </c>
      <c r="Q2" s="1">
        <v>963.14533135529496</v>
      </c>
      <c r="R2" s="1">
        <v>2181.3031096886002</v>
      </c>
      <c r="S2" s="1">
        <v>832.36497023466904</v>
      </c>
      <c r="T2" s="1">
        <v>31</v>
      </c>
      <c r="U2" s="9">
        <f>D2/$C2*100</f>
        <v>18.739856870780926</v>
      </c>
      <c r="V2" s="9">
        <f>E2/$C2*100</f>
        <v>13.925279035139976</v>
      </c>
      <c r="W2" s="9">
        <f>F2/$C2*100</f>
        <v>17.139627124359571</v>
      </c>
      <c r="X2" s="9">
        <f>G2/$C2*100</f>
        <v>20.456828878327514</v>
      </c>
      <c r="Y2" s="9">
        <f>H2/$C2*100</f>
        <v>17.954693536763862</v>
      </c>
      <c r="Z2" s="9">
        <f>I2/$C2*100</f>
        <v>10.271306095127414</v>
      </c>
      <c r="AA2" s="9">
        <f>J2/$C2*100</f>
        <v>1.5124084595006462</v>
      </c>
      <c r="AB2" s="9">
        <f>L2/$K2*100</f>
        <v>3.8742097523824515</v>
      </c>
      <c r="AC2" s="9">
        <f>M2/$K2*100</f>
        <v>3.4609394035156402</v>
      </c>
      <c r="AD2" s="9">
        <f>N2/$K2*100</f>
        <v>4.2009575780956254</v>
      </c>
      <c r="AE2" s="9">
        <f>O2/$K2*100</f>
        <v>10.667904145433042</v>
      </c>
      <c r="AF2" s="9">
        <f>P2/$K2*100</f>
        <v>14.414256585277682</v>
      </c>
      <c r="AG2" s="9">
        <f>Q2/$K2*100</f>
        <v>15.350436007746584</v>
      </c>
      <c r="AH2" s="9">
        <f>R2/$K2*100</f>
        <v>34.765214250331631</v>
      </c>
      <c r="AI2" s="9">
        <f>S2/$K2*100</f>
        <v>13.26608227721742</v>
      </c>
    </row>
    <row r="3" spans="1:35" x14ac:dyDescent="0.25">
      <c r="A3" t="s">
        <v>19</v>
      </c>
      <c r="B3" t="s">
        <v>35</v>
      </c>
      <c r="C3" s="1">
        <v>12029</v>
      </c>
      <c r="D3" s="1">
        <v>2129.7157722245101</v>
      </c>
      <c r="E3" s="1">
        <v>1904.66514838791</v>
      </c>
      <c r="F3" s="1">
        <v>2035.46036333552</v>
      </c>
      <c r="G3" s="1">
        <v>2364.3773709386801</v>
      </c>
      <c r="H3" s="1">
        <v>2056.60407833104</v>
      </c>
      <c r="I3" s="1">
        <v>1280.6881090710899</v>
      </c>
      <c r="J3" s="1">
        <v>257.489157711232</v>
      </c>
      <c r="K3" s="1">
        <v>9965.1732002352892</v>
      </c>
      <c r="L3" s="1">
        <v>323.80418990338802</v>
      </c>
      <c r="M3" s="1">
        <v>314.22290737550497</v>
      </c>
      <c r="N3" s="1">
        <v>367.27637933172798</v>
      </c>
      <c r="O3" s="1">
        <v>1073.41476645491</v>
      </c>
      <c r="P3" s="1">
        <v>1641.68836891194</v>
      </c>
      <c r="Q3" s="1">
        <v>1564.5621056812299</v>
      </c>
      <c r="R3" s="1">
        <v>3461.7677391981501</v>
      </c>
      <c r="S3" s="1">
        <v>1218.43674337844</v>
      </c>
      <c r="T3" s="1">
        <v>23</v>
      </c>
      <c r="U3" s="9">
        <f>D3/$C3*100</f>
        <v>17.704844727113727</v>
      </c>
      <c r="V3" s="9">
        <f>E3/$C3*100</f>
        <v>15.833944204737801</v>
      </c>
      <c r="W3" s="9">
        <f>F3/$C3*100</f>
        <v>16.921276609323467</v>
      </c>
      <c r="X3" s="9">
        <f>G3/$C3*100</f>
        <v>19.655643619076233</v>
      </c>
      <c r="Y3" s="9">
        <f>H3/$C3*100</f>
        <v>17.097049449921357</v>
      </c>
      <c r="Z3" s="9">
        <f>I3/$C3*100</f>
        <v>10.646671452914539</v>
      </c>
      <c r="AA3" s="9">
        <f>J3/$C3*100</f>
        <v>2.1405699369127276</v>
      </c>
      <c r="AB3" s="9">
        <f>L3/$K3*100</f>
        <v>3.2493583743807148</v>
      </c>
      <c r="AC3" s="9">
        <f>M3/$K3*100</f>
        <v>3.1532106975128724</v>
      </c>
      <c r="AD3" s="9">
        <f>N3/$K3*100</f>
        <v>3.6855995570960691</v>
      </c>
      <c r="AE3" s="9">
        <f>O3/$K3*100</f>
        <v>10.771661915816631</v>
      </c>
      <c r="AF3" s="9">
        <f>P3/$K3*100</f>
        <v>16.474258258483431</v>
      </c>
      <c r="AG3" s="9">
        <f>Q3/$K3*100</f>
        <v>15.700300177866339</v>
      </c>
      <c r="AH3" s="9">
        <f>R3/$K3*100</f>
        <v>34.738661031164156</v>
      </c>
      <c r="AI3" s="9">
        <f>S3/$K3*100</f>
        <v>12.226949987679808</v>
      </c>
    </row>
    <row r="4" spans="1:35" x14ac:dyDescent="0.25">
      <c r="A4" t="s">
        <v>20</v>
      </c>
      <c r="B4" t="s">
        <v>36</v>
      </c>
      <c r="C4" s="1">
        <v>53947</v>
      </c>
      <c r="D4" s="1">
        <v>9315.5817859900399</v>
      </c>
      <c r="E4" s="1">
        <v>7733.36102408648</v>
      </c>
      <c r="F4" s="1">
        <v>8886.1128295434301</v>
      </c>
      <c r="G4" s="1">
        <v>10942.7965531963</v>
      </c>
      <c r="H4" s="1">
        <v>10491.4886138865</v>
      </c>
      <c r="I4" s="1">
        <v>5713.0978712195501</v>
      </c>
      <c r="J4" s="1">
        <v>864.56132207776204</v>
      </c>
      <c r="K4" s="1">
        <v>44575.986798889498</v>
      </c>
      <c r="L4" s="1">
        <v>592.47118538654104</v>
      </c>
      <c r="M4" s="1">
        <v>1369.2729408336099</v>
      </c>
      <c r="N4" s="1">
        <v>1741.91710004578</v>
      </c>
      <c r="O4" s="1">
        <v>4933.7823541319503</v>
      </c>
      <c r="P4" s="1">
        <v>6479.5563332946404</v>
      </c>
      <c r="Q4" s="1">
        <v>7820.5880899141503</v>
      </c>
      <c r="R4" s="1">
        <v>15957.3902463461</v>
      </c>
      <c r="S4" s="1">
        <v>5681.0085489367402</v>
      </c>
      <c r="T4" s="1">
        <v>42</v>
      </c>
      <c r="U4" s="9">
        <f>D4/$C4*100</f>
        <v>17.268025628839489</v>
      </c>
      <c r="V4" s="9">
        <f>E4/$C4*100</f>
        <v>14.335108577096928</v>
      </c>
      <c r="W4" s="9">
        <f>F4/$C4*100</f>
        <v>16.471931394782715</v>
      </c>
      <c r="X4" s="9">
        <f>G4/$C4*100</f>
        <v>20.284346772195487</v>
      </c>
      <c r="Y4" s="9">
        <f>H4/$C4*100</f>
        <v>19.447770244659573</v>
      </c>
      <c r="Z4" s="9">
        <f>I4/$C4*100</f>
        <v>10.590204962684766</v>
      </c>
      <c r="AA4" s="9">
        <f>J4/$C4*100</f>
        <v>1.6026124197411573</v>
      </c>
      <c r="AB4" s="9">
        <f>L4/$K4*100</f>
        <v>1.3291263479136282</v>
      </c>
      <c r="AC4" s="9">
        <f>M4/$K4*100</f>
        <v>3.0717725824248538</v>
      </c>
      <c r="AD4" s="9">
        <f>N4/$K4*100</f>
        <v>3.9077477026020109</v>
      </c>
      <c r="AE4" s="9">
        <f>O4/$K4*100</f>
        <v>11.068251559727363</v>
      </c>
      <c r="AF4" s="9">
        <f>P4/$K4*100</f>
        <v>14.535979567940968</v>
      </c>
      <c r="AG4" s="9">
        <f>Q4/$K4*100</f>
        <v>17.544396998316099</v>
      </c>
      <c r="AH4" s="9">
        <f>R4/$K4*100</f>
        <v>35.798176086016873</v>
      </c>
      <c r="AI4" s="9">
        <f>S4/$K4*100</f>
        <v>12.744549155058232</v>
      </c>
    </row>
    <row r="5" spans="1:35" x14ac:dyDescent="0.25">
      <c r="A5" t="s">
        <v>21</v>
      </c>
      <c r="B5" t="s">
        <v>37</v>
      </c>
      <c r="C5" s="1">
        <v>13768</v>
      </c>
      <c r="D5" s="1">
        <v>2140.85323121076</v>
      </c>
      <c r="E5" s="1">
        <v>1915.9440944596199</v>
      </c>
      <c r="F5" s="1">
        <v>2142.0463763378998</v>
      </c>
      <c r="G5" s="1">
        <v>2800.4917182598201</v>
      </c>
      <c r="H5" s="1">
        <v>2832.6624835901198</v>
      </c>
      <c r="I5" s="1">
        <v>1598.9982919904801</v>
      </c>
      <c r="J5" s="1">
        <v>337.00380415131099</v>
      </c>
      <c r="K5" s="1">
        <v>11609.450066211901</v>
      </c>
      <c r="L5" s="1">
        <v>360.343955030053</v>
      </c>
      <c r="M5" s="1">
        <v>564.49914173649495</v>
      </c>
      <c r="N5" s="1">
        <v>439.63065562443398</v>
      </c>
      <c r="O5" s="1">
        <v>1204.4882322741601</v>
      </c>
      <c r="P5" s="1">
        <v>1709.9517063803501</v>
      </c>
      <c r="Q5" s="1">
        <v>1719.84644035211</v>
      </c>
      <c r="R5" s="1">
        <v>4222.5497795760502</v>
      </c>
      <c r="S5" s="1">
        <v>1388.1401552382499</v>
      </c>
      <c r="T5" s="1">
        <v>33</v>
      </c>
      <c r="U5" s="9">
        <f>D5/$C5*100</f>
        <v>15.549485990781232</v>
      </c>
      <c r="V5" s="9">
        <f>E5/$C5*100</f>
        <v>13.915921662257553</v>
      </c>
      <c r="W5" s="9">
        <f>F5/$C5*100</f>
        <v>15.558152065208454</v>
      </c>
      <c r="X5" s="9">
        <f>G5/$C5*100</f>
        <v>20.340584821759297</v>
      </c>
      <c r="Y5" s="9">
        <f>H5/$C5*100</f>
        <v>20.574248137638872</v>
      </c>
      <c r="Z5" s="9">
        <f>I5/$C5*100</f>
        <v>11.613874869192911</v>
      </c>
      <c r="AA5" s="9">
        <f>J5/$C5*100</f>
        <v>2.447732453161759</v>
      </c>
      <c r="AB5" s="9">
        <f>L5/$K5*100</f>
        <v>3.1038847919144481</v>
      </c>
      <c r="AC5" s="9">
        <f>M5/$K5*100</f>
        <v>4.8624106957435576</v>
      </c>
      <c r="AD5" s="9">
        <f>N5/$K5*100</f>
        <v>3.7868344591440497</v>
      </c>
      <c r="AE5" s="9">
        <f>O5/$K5*100</f>
        <v>10.375067082459815</v>
      </c>
      <c r="AF5" s="9">
        <f>P5/$K5*100</f>
        <v>14.728963875360357</v>
      </c>
      <c r="AG5" s="9">
        <f>Q5/$K5*100</f>
        <v>14.814193872606804</v>
      </c>
      <c r="AH5" s="9">
        <f>R5/$K5*100</f>
        <v>36.37166063417029</v>
      </c>
      <c r="AI5" s="9">
        <f>S5/$K5*100</f>
        <v>11.956984588600692</v>
      </c>
    </row>
    <row r="6" spans="1:35" x14ac:dyDescent="0.25">
      <c r="A6" t="s">
        <v>22</v>
      </c>
      <c r="B6" t="s">
        <v>38</v>
      </c>
      <c r="C6" s="1">
        <v>11495</v>
      </c>
      <c r="D6" s="1">
        <v>1985.7060167314801</v>
      </c>
      <c r="E6" s="1">
        <v>1470.33763640385</v>
      </c>
      <c r="F6" s="1">
        <v>1939.06994021277</v>
      </c>
      <c r="G6" s="1">
        <v>2413.11307456944</v>
      </c>
      <c r="H6" s="1">
        <v>2433.6402692704401</v>
      </c>
      <c r="I6" s="1">
        <v>1071.59455713497</v>
      </c>
      <c r="J6" s="1">
        <v>181.53850567704299</v>
      </c>
      <c r="K6" s="1">
        <v>9446.2286961838599</v>
      </c>
      <c r="L6" s="1">
        <v>201.74350936436699</v>
      </c>
      <c r="M6" s="1">
        <v>444.63586079676702</v>
      </c>
      <c r="N6" s="1">
        <v>388.63656031990303</v>
      </c>
      <c r="O6" s="1">
        <v>1002.1242915100599</v>
      </c>
      <c r="P6" s="1">
        <v>1436.5048385964001</v>
      </c>
      <c r="Q6" s="1">
        <v>1763.5163513661701</v>
      </c>
      <c r="R6" s="1">
        <v>3228.8881260573098</v>
      </c>
      <c r="S6" s="1">
        <v>980.17915817288201</v>
      </c>
      <c r="T6" s="1">
        <v>12</v>
      </c>
      <c r="U6" s="9">
        <f>D6/$C6*100</f>
        <v>17.274519501796259</v>
      </c>
      <c r="V6" s="9">
        <f>E6/$C6*100</f>
        <v>12.791106014822532</v>
      </c>
      <c r="W6" s="9">
        <f>F6/$C6*100</f>
        <v>16.868812007070638</v>
      </c>
      <c r="X6" s="9">
        <f>G6/$C6*100</f>
        <v>20.992719222004695</v>
      </c>
      <c r="Y6" s="9">
        <f>H6/$C6*100</f>
        <v>21.171294208529272</v>
      </c>
      <c r="Z6" s="9">
        <f>I6/$C6*100</f>
        <v>9.3222666997387549</v>
      </c>
      <c r="AA6" s="9">
        <f>J6/$C6*100</f>
        <v>1.5792823460377816</v>
      </c>
      <c r="AB6" s="9">
        <f>L6/$K6*100</f>
        <v>2.1357042673111275</v>
      </c>
      <c r="AC6" s="9">
        <f>M6/$K6*100</f>
        <v>4.7070198604909228</v>
      </c>
      <c r="AD6" s="9">
        <f>N6/$K6*100</f>
        <v>4.1141980870832251</v>
      </c>
      <c r="AE6" s="9">
        <f>O6/$K6*100</f>
        <v>10.608723584205659</v>
      </c>
      <c r="AF6" s="9">
        <f>P6/$K6*100</f>
        <v>15.2071782803303</v>
      </c>
      <c r="AG6" s="9">
        <f>Q6/$K6*100</f>
        <v>18.668999111556605</v>
      </c>
      <c r="AH6" s="9">
        <f>R6/$K6*100</f>
        <v>34.181769570767798</v>
      </c>
      <c r="AI6" s="9">
        <f>S6/$K6*100</f>
        <v>10.376407238254355</v>
      </c>
    </row>
    <row r="7" spans="1:35" x14ac:dyDescent="0.25">
      <c r="A7" t="s">
        <v>23</v>
      </c>
      <c r="B7" t="s">
        <v>39</v>
      </c>
      <c r="C7" s="1">
        <v>13221</v>
      </c>
      <c r="D7" s="1">
        <v>1869.14040719833</v>
      </c>
      <c r="E7" s="1">
        <v>1580.4727101302601</v>
      </c>
      <c r="F7" s="1">
        <v>1731.26067303329</v>
      </c>
      <c r="G7" s="1">
        <v>2858.93937023029</v>
      </c>
      <c r="H7" s="1">
        <v>2820.7143196700299</v>
      </c>
      <c r="I7" s="1">
        <v>2045.6954291171501</v>
      </c>
      <c r="J7" s="1">
        <v>314.77709062064298</v>
      </c>
      <c r="K7" s="1">
        <v>11495.1543458828</v>
      </c>
      <c r="L7" s="1">
        <v>510.01325018375599</v>
      </c>
      <c r="M7" s="1">
        <v>489.64466632570497</v>
      </c>
      <c r="N7" s="1">
        <v>309.38718260626598</v>
      </c>
      <c r="O7" s="1">
        <v>807.35734281199404</v>
      </c>
      <c r="P7" s="1">
        <v>1462.30136007909</v>
      </c>
      <c r="Q7" s="1">
        <v>1869.5869409782599</v>
      </c>
      <c r="R7" s="1">
        <v>4810.6687139892201</v>
      </c>
      <c r="S7" s="1">
        <v>1236.1948889085099</v>
      </c>
      <c r="T7" s="1">
        <v>12</v>
      </c>
      <c r="U7" s="9">
        <f>D7/$C7*100</f>
        <v>14.137662863613418</v>
      </c>
      <c r="V7" s="9">
        <f>E7/$C7*100</f>
        <v>11.954259966192121</v>
      </c>
      <c r="W7" s="9">
        <f>F7/$C7*100</f>
        <v>13.094778557093184</v>
      </c>
      <c r="X7" s="9">
        <f>G7/$C7*100</f>
        <v>21.624229409502231</v>
      </c>
      <c r="Y7" s="9">
        <f>H7/$C7*100</f>
        <v>21.335105662733756</v>
      </c>
      <c r="Z7" s="9">
        <f>I7/$C7*100</f>
        <v>15.473076386938583</v>
      </c>
      <c r="AA7" s="9">
        <f>J7/$C7*100</f>
        <v>2.3808871539266545</v>
      </c>
      <c r="AB7" s="9">
        <f>L7/$K7*100</f>
        <v>4.4367673094048241</v>
      </c>
      <c r="AC7" s="9">
        <f>M7/$K7*100</f>
        <v>4.2595745267316065</v>
      </c>
      <c r="AD7" s="9">
        <f>N7/$K7*100</f>
        <v>2.6914574028062415</v>
      </c>
      <c r="AE7" s="9">
        <f>O7/$K7*100</f>
        <v>7.0234580460519336</v>
      </c>
      <c r="AF7" s="9">
        <f>P7/$K7*100</f>
        <v>12.721024147038444</v>
      </c>
      <c r="AG7" s="9">
        <f>Q7/$K7*100</f>
        <v>16.264130821765665</v>
      </c>
      <c r="AH7" s="9">
        <f>R7/$K7*100</f>
        <v>41.849535632483693</v>
      </c>
      <c r="AI7" s="9">
        <f>S7/$K7*100</f>
        <v>10.7540521137176</v>
      </c>
    </row>
    <row r="8" spans="1:35" x14ac:dyDescent="0.25">
      <c r="A8" t="s">
        <v>24</v>
      </c>
      <c r="B8" t="s">
        <v>40</v>
      </c>
      <c r="C8" s="1">
        <v>33938</v>
      </c>
      <c r="D8" s="1">
        <v>5576.8596119701797</v>
      </c>
      <c r="E8" s="1">
        <v>5058.6411232232203</v>
      </c>
      <c r="F8" s="1">
        <v>5522.8123310779902</v>
      </c>
      <c r="G8" s="1">
        <v>6893.1508551636298</v>
      </c>
      <c r="H8" s="1">
        <v>6886.6403221638202</v>
      </c>
      <c r="I8" s="1">
        <v>3479.9113106382702</v>
      </c>
      <c r="J8" s="1">
        <v>519.98444576289</v>
      </c>
      <c r="K8" s="1">
        <v>28186.019005073798</v>
      </c>
      <c r="L8" s="1">
        <v>569.25770520641402</v>
      </c>
      <c r="M8" s="1">
        <v>976.84272667405298</v>
      </c>
      <c r="N8" s="1">
        <v>1079.2035074089699</v>
      </c>
      <c r="O8" s="1">
        <v>2985.3492746348002</v>
      </c>
      <c r="P8" s="1">
        <v>4489.24390509349</v>
      </c>
      <c r="Q8" s="1">
        <v>4065.7860162000102</v>
      </c>
      <c r="R8" s="1">
        <v>9852.0686750699297</v>
      </c>
      <c r="S8" s="1">
        <v>4168.26719478615</v>
      </c>
      <c r="T8" s="1">
        <v>49</v>
      </c>
      <c r="U8" s="9">
        <f>D8/$C8*100</f>
        <v>16.432493405534149</v>
      </c>
      <c r="V8" s="9">
        <f>E8/$C8*100</f>
        <v>14.905536929763747</v>
      </c>
      <c r="W8" s="9">
        <f>F8/$C8*100</f>
        <v>16.273240412157435</v>
      </c>
      <c r="X8" s="9">
        <f>G8/$C8*100</f>
        <v>20.311010829051888</v>
      </c>
      <c r="Y8" s="9">
        <f>H8/$C8*100</f>
        <v>20.29182722070782</v>
      </c>
      <c r="Z8" s="9">
        <f>I8/$C8*100</f>
        <v>10.253731247092551</v>
      </c>
      <c r="AA8" s="9">
        <f>J8/$C8*100</f>
        <v>1.5321599556924097</v>
      </c>
      <c r="AB8" s="9">
        <f>L8/$K8*100</f>
        <v>2.0196456445443443</v>
      </c>
      <c r="AC8" s="9">
        <f>M8/$K8*100</f>
        <v>3.465699524640959</v>
      </c>
      <c r="AD8" s="9">
        <f>N8/$K8*100</f>
        <v>3.8288610648233128</v>
      </c>
      <c r="AE8" s="9">
        <f>O8/$K8*100</f>
        <v>10.591596046598152</v>
      </c>
      <c r="AF8" s="9">
        <f>P8/$K8*100</f>
        <v>15.927201015103892</v>
      </c>
      <c r="AG8" s="9">
        <f>Q8/$K8*100</f>
        <v>14.42483245139416</v>
      </c>
      <c r="AH8" s="9">
        <f>R8/$K8*100</f>
        <v>34.953743106809256</v>
      </c>
      <c r="AI8" s="9">
        <f>S8/$K8*100</f>
        <v>14.788421146085993</v>
      </c>
    </row>
    <row r="9" spans="1:35" x14ac:dyDescent="0.25">
      <c r="A9" t="s">
        <v>25</v>
      </c>
      <c r="B9" t="s">
        <v>41</v>
      </c>
      <c r="C9" s="1">
        <v>26050</v>
      </c>
      <c r="D9" s="1">
        <v>4634.8899212875904</v>
      </c>
      <c r="E9" s="1">
        <v>3858.38305544594</v>
      </c>
      <c r="F9" s="1">
        <v>4317.2070633491903</v>
      </c>
      <c r="G9" s="1">
        <v>5398.3572553369804</v>
      </c>
      <c r="H9" s="1">
        <v>4843.2928899116196</v>
      </c>
      <c r="I9" s="1">
        <v>2648.47270248922</v>
      </c>
      <c r="J9" s="1">
        <v>349.39711217947797</v>
      </c>
      <c r="K9" s="1">
        <v>21221.252048988699</v>
      </c>
      <c r="L9" s="1">
        <v>340.98238402303201</v>
      </c>
      <c r="M9" s="1">
        <v>851.581746262808</v>
      </c>
      <c r="N9" s="1">
        <v>637.56930301869102</v>
      </c>
      <c r="O9" s="1">
        <v>2255.2247078579198</v>
      </c>
      <c r="P9" s="1">
        <v>3337.59862773442</v>
      </c>
      <c r="Q9" s="1">
        <v>3488.3131411002701</v>
      </c>
      <c r="R9" s="1">
        <v>7417.4738271402302</v>
      </c>
      <c r="S9" s="1">
        <v>2892.5083118513198</v>
      </c>
      <c r="T9" s="1">
        <v>32</v>
      </c>
      <c r="U9" s="9">
        <f>D9/$C9*100</f>
        <v>17.792283766938926</v>
      </c>
      <c r="V9" s="9">
        <f>E9/$C9*100</f>
        <v>14.811451268506486</v>
      </c>
      <c r="W9" s="9">
        <f>F9/$C9*100</f>
        <v>16.572771836273283</v>
      </c>
      <c r="X9" s="9">
        <f>G9/$C9*100</f>
        <v>20.723060481140042</v>
      </c>
      <c r="Y9" s="9">
        <f>H9/$C9*100</f>
        <v>18.592295162808519</v>
      </c>
      <c r="Z9" s="9">
        <f>I9/$C9*100</f>
        <v>10.166881775390479</v>
      </c>
      <c r="AA9" s="9">
        <f>J9/$C9*100</f>
        <v>1.3412557089423338</v>
      </c>
      <c r="AB9" s="9">
        <f>L9/$K9*100</f>
        <v>1.6067967301640977</v>
      </c>
      <c r="AC9" s="9">
        <f>M9/$K9*100</f>
        <v>4.0128723050692487</v>
      </c>
      <c r="AD9" s="9">
        <f>N9/$K9*100</f>
        <v>3.0043906059212677</v>
      </c>
      <c r="AE9" s="9">
        <f>O9/$K9*100</f>
        <v>10.627199105179059</v>
      </c>
      <c r="AF9" s="9">
        <f>P9/$K9*100</f>
        <v>15.727623516414873</v>
      </c>
      <c r="AG9" s="9">
        <f>Q9/$K9*100</f>
        <v>16.437829083070081</v>
      </c>
      <c r="AH9" s="9">
        <f>R9/$K9*100</f>
        <v>34.953045230400107</v>
      </c>
      <c r="AI9" s="9">
        <f>S9/$K9*100</f>
        <v>13.630243423781222</v>
      </c>
    </row>
    <row r="10" spans="1:35" x14ac:dyDescent="0.25">
      <c r="A10" t="s">
        <v>26</v>
      </c>
      <c r="B10" t="s">
        <v>42</v>
      </c>
      <c r="C10" s="1">
        <v>8257</v>
      </c>
      <c r="D10" s="1">
        <v>1289.93803399441</v>
      </c>
      <c r="E10" s="1">
        <v>1059.3749431261899</v>
      </c>
      <c r="F10" s="1">
        <v>1255.2756720843499</v>
      </c>
      <c r="G10" s="1">
        <v>1705.155413338</v>
      </c>
      <c r="H10" s="1">
        <v>1804.6124776991601</v>
      </c>
      <c r="I10" s="1">
        <v>980.40820901444101</v>
      </c>
      <c r="J10" s="1">
        <v>162.23525074344201</v>
      </c>
      <c r="K10" s="1">
        <v>6864.0697268001904</v>
      </c>
      <c r="L10" s="1">
        <v>207.63780181301101</v>
      </c>
      <c r="M10" s="1">
        <v>307.04179226624899</v>
      </c>
      <c r="N10" s="1">
        <v>221.498658413454</v>
      </c>
      <c r="O10" s="1">
        <v>588.98247217091205</v>
      </c>
      <c r="P10" s="1">
        <v>897.63568459196495</v>
      </c>
      <c r="Q10" s="1">
        <v>1089.0340519599099</v>
      </c>
      <c r="R10" s="1">
        <v>2732.7145042852299</v>
      </c>
      <c r="S10" s="1">
        <v>819.52476129946399</v>
      </c>
      <c r="T10" s="1">
        <v>10</v>
      </c>
      <c r="U10" s="9">
        <f>D10/$C10*100</f>
        <v>15.622357199883858</v>
      </c>
      <c r="V10" s="9">
        <f>E10/$C10*100</f>
        <v>12.83002232198365</v>
      </c>
      <c r="W10" s="9">
        <f>F10/$C10*100</f>
        <v>15.20256354710367</v>
      </c>
      <c r="X10" s="9">
        <f>G10/$C10*100</f>
        <v>20.651028380016957</v>
      </c>
      <c r="Y10" s="9">
        <f>H10/$C10*100</f>
        <v>21.855546538684269</v>
      </c>
      <c r="Z10" s="9">
        <f>I10/$C10*100</f>
        <v>11.873661245179132</v>
      </c>
      <c r="AA10" s="9">
        <f>J10/$C10*100</f>
        <v>1.9648207671483835</v>
      </c>
      <c r="AB10" s="9">
        <f>L10/$K10*100</f>
        <v>3.0249955212766335</v>
      </c>
      <c r="AC10" s="9">
        <f>M10/$K10*100</f>
        <v>4.4731741443043589</v>
      </c>
      <c r="AD10" s="9">
        <f>N10/$K10*100</f>
        <v>3.226929026502031</v>
      </c>
      <c r="AE10" s="9">
        <f>O10/$K10*100</f>
        <v>8.5806598069841691</v>
      </c>
      <c r="AF10" s="9">
        <f>P10/$K10*100</f>
        <v>13.077310113666545</v>
      </c>
      <c r="AG10" s="9">
        <f>Q10/$K10*100</f>
        <v>15.865719541103534</v>
      </c>
      <c r="AH10" s="9">
        <f>R10/$K10*100</f>
        <v>39.811869824334281</v>
      </c>
      <c r="AI10" s="9">
        <f>S10/$K10*100</f>
        <v>11.939342021828502</v>
      </c>
    </row>
    <row r="11" spans="1:35" x14ac:dyDescent="0.25">
      <c r="A11" t="s">
        <v>27</v>
      </c>
      <c r="B11" t="s">
        <v>43</v>
      </c>
      <c r="C11" s="1">
        <v>14779</v>
      </c>
      <c r="D11" s="1">
        <v>2154.3588495106401</v>
      </c>
      <c r="E11" s="1">
        <v>1858.7994235665899</v>
      </c>
      <c r="F11" s="1">
        <v>2076.8883085307898</v>
      </c>
      <c r="G11" s="1">
        <v>3065.0192710301299</v>
      </c>
      <c r="H11" s="1">
        <v>3302.5865019183898</v>
      </c>
      <c r="I11" s="1">
        <v>1962.9728862601901</v>
      </c>
      <c r="J11" s="1">
        <v>358.37475918326697</v>
      </c>
      <c r="K11" s="1">
        <v>12650.4702590181</v>
      </c>
      <c r="L11" s="1">
        <v>284.150724728098</v>
      </c>
      <c r="M11" s="1">
        <v>602.93114485661602</v>
      </c>
      <c r="N11" s="1">
        <v>338.68162180336901</v>
      </c>
      <c r="O11" s="1">
        <v>871.85568938184895</v>
      </c>
      <c r="P11" s="1">
        <v>1759.5252185217601</v>
      </c>
      <c r="Q11" s="1">
        <v>2060.1360736827201</v>
      </c>
      <c r="R11" s="1">
        <v>5115.1666643286198</v>
      </c>
      <c r="S11" s="1">
        <v>1618.0231217150799</v>
      </c>
      <c r="T11" s="1">
        <v>46</v>
      </c>
      <c r="U11" s="9">
        <f>D11/$C11*100</f>
        <v>14.577162524600041</v>
      </c>
      <c r="V11" s="9">
        <f>E11/$C11*100</f>
        <v>12.577301736021312</v>
      </c>
      <c r="W11" s="9">
        <f>F11/$C11*100</f>
        <v>14.052969135467825</v>
      </c>
      <c r="X11" s="9">
        <f>G11/$C11*100</f>
        <v>20.739016652210093</v>
      </c>
      <c r="Y11" s="9">
        <f>H11/$C11*100</f>
        <v>22.346481506992287</v>
      </c>
      <c r="Z11" s="9">
        <f>I11/$C11*100</f>
        <v>13.282176644293864</v>
      </c>
      <c r="AA11" s="9">
        <f>J11/$C11*100</f>
        <v>2.4248918004145543</v>
      </c>
      <c r="AB11" s="9">
        <f>L11/$K11*100</f>
        <v>2.2461672879356906</v>
      </c>
      <c r="AC11" s="9">
        <f>M11/$K11*100</f>
        <v>4.7660769324113179</v>
      </c>
      <c r="AD11" s="9">
        <f>N11/$K11*100</f>
        <v>2.6772255486860983</v>
      </c>
      <c r="AE11" s="9">
        <f>O11/$K11*100</f>
        <v>6.8918836338145777</v>
      </c>
      <c r="AF11" s="9">
        <f>P11/$K11*100</f>
        <v>13.908773211552772</v>
      </c>
      <c r="AG11" s="9">
        <f>Q11/$K11*100</f>
        <v>16.285055270685429</v>
      </c>
      <c r="AH11" s="9">
        <f>R11/$K11*100</f>
        <v>40.434596972252372</v>
      </c>
      <c r="AI11" s="9">
        <f>S11/$K11*100</f>
        <v>12.790221142661832</v>
      </c>
    </row>
    <row r="12" spans="1:35" x14ac:dyDescent="0.25">
      <c r="A12" t="s">
        <v>28</v>
      </c>
      <c r="B12" t="s">
        <v>44</v>
      </c>
      <c r="C12" s="1">
        <v>12497</v>
      </c>
      <c r="D12" s="1">
        <v>2017.48477324898</v>
      </c>
      <c r="E12" s="1">
        <v>1632.46272520812</v>
      </c>
      <c r="F12" s="1">
        <v>1956.8393399975</v>
      </c>
      <c r="G12" s="1">
        <v>2650.62744920462</v>
      </c>
      <c r="H12" s="1">
        <v>2543.03895328935</v>
      </c>
      <c r="I12" s="1">
        <v>1408.9918416563501</v>
      </c>
      <c r="J12" s="1">
        <v>287.55491739507897</v>
      </c>
      <c r="K12" s="1">
        <v>10453.918616921501</v>
      </c>
      <c r="L12" s="1">
        <v>201.47306550168</v>
      </c>
      <c r="M12" s="1">
        <v>502.06522603629901</v>
      </c>
      <c r="N12" s="1">
        <v>426.57535789551901</v>
      </c>
      <c r="O12" s="1">
        <v>841.14838968687798</v>
      </c>
      <c r="P12" s="1">
        <v>1333.6452337712401</v>
      </c>
      <c r="Q12" s="1">
        <v>2109.9235742369501</v>
      </c>
      <c r="R12" s="1">
        <v>4054.63583908072</v>
      </c>
      <c r="S12" s="1">
        <v>984.45193071224105</v>
      </c>
      <c r="T12" s="1">
        <v>16</v>
      </c>
      <c r="U12" s="9">
        <f>D12/$C12*100</f>
        <v>16.143752686636635</v>
      </c>
      <c r="V12" s="9">
        <f>E12/$C12*100</f>
        <v>13.062836882516764</v>
      </c>
      <c r="W12" s="9">
        <f>F12/$C12*100</f>
        <v>15.658472753440824</v>
      </c>
      <c r="X12" s="9">
        <f>G12/$C12*100</f>
        <v>21.210110020041771</v>
      </c>
      <c r="Y12" s="9">
        <f>H12/$C12*100</f>
        <v>20.349195433218771</v>
      </c>
      <c r="Z12" s="9">
        <f>I12/$C12*100</f>
        <v>11.274640647006082</v>
      </c>
      <c r="AA12" s="9">
        <f>J12/$C12*100</f>
        <v>2.3009915771391451</v>
      </c>
      <c r="AB12" s="9">
        <f>L12/$K12*100</f>
        <v>1.9272492247601822</v>
      </c>
      <c r="AC12" s="9">
        <f>M12/$K12*100</f>
        <v>4.8026509908314985</v>
      </c>
      <c r="AD12" s="9">
        <f>N12/$K12*100</f>
        <v>4.0805306940598518</v>
      </c>
      <c r="AE12" s="9">
        <f>O12/$K12*100</f>
        <v>8.0462496458058492</v>
      </c>
      <c r="AF12" s="9">
        <f>P12/$K12*100</f>
        <v>12.757371495244868</v>
      </c>
      <c r="AG12" s="9">
        <f>Q12/$K12*100</f>
        <v>20.183087811891596</v>
      </c>
      <c r="AH12" s="9">
        <f>R12/$K12*100</f>
        <v>38.785798777097618</v>
      </c>
      <c r="AI12" s="9">
        <f>S12/$K12*100</f>
        <v>9.4170613603087823</v>
      </c>
    </row>
    <row r="13" spans="1:35" x14ac:dyDescent="0.25">
      <c r="A13" t="s">
        <v>29</v>
      </c>
      <c r="B13" t="s">
        <v>45</v>
      </c>
      <c r="C13" s="1">
        <v>16025</v>
      </c>
      <c r="D13" s="1">
        <v>2645.5346474251701</v>
      </c>
      <c r="E13" s="1">
        <v>2046.2788917179601</v>
      </c>
      <c r="F13" s="1">
        <v>2601.3012848430699</v>
      </c>
      <c r="G13" s="1">
        <v>3360.6180689992302</v>
      </c>
      <c r="H13" s="1">
        <v>3108.6149309387001</v>
      </c>
      <c r="I13" s="1">
        <v>1928.77621275827</v>
      </c>
      <c r="J13" s="1">
        <v>333.87596331760898</v>
      </c>
      <c r="K13" s="1">
        <v>13432.243504391499</v>
      </c>
      <c r="L13" s="1">
        <v>374.01998080435698</v>
      </c>
      <c r="M13" s="1">
        <v>457.85281828182798</v>
      </c>
      <c r="N13" s="1">
        <v>375.68494656148999</v>
      </c>
      <c r="O13" s="1">
        <v>1322.4752937626199</v>
      </c>
      <c r="P13" s="1">
        <v>1905.8086610600999</v>
      </c>
      <c r="Q13" s="1">
        <v>2397.9105766241701</v>
      </c>
      <c r="R13" s="1">
        <v>5140.4954861607202</v>
      </c>
      <c r="S13" s="1">
        <v>1457.99574113617</v>
      </c>
      <c r="T13" s="1">
        <v>15</v>
      </c>
      <c r="U13" s="9">
        <f>D13/$C13*100</f>
        <v>16.508796551795133</v>
      </c>
      <c r="V13" s="9">
        <f>E13/$C13*100</f>
        <v>12.769291055962309</v>
      </c>
      <c r="W13" s="9">
        <f>F13/$C13*100</f>
        <v>16.232769328193882</v>
      </c>
      <c r="X13" s="9">
        <f>G13/$C13*100</f>
        <v>20.971095594378973</v>
      </c>
      <c r="Y13" s="9">
        <f>H13/$C13*100</f>
        <v>19.398533110381905</v>
      </c>
      <c r="Z13" s="9">
        <f>I13/$C13*100</f>
        <v>12.036045009411982</v>
      </c>
      <c r="AA13" s="9">
        <f>J13/$C13*100</f>
        <v>2.083469349875875</v>
      </c>
      <c r="AB13" s="9">
        <f>L13/$K13*100</f>
        <v>2.7844937495517854</v>
      </c>
      <c r="AC13" s="9">
        <f>M13/$K13*100</f>
        <v>3.4086101709825236</v>
      </c>
      <c r="AD13" s="9">
        <f>N13/$K13*100</f>
        <v>2.7968890411989973</v>
      </c>
      <c r="AE13" s="9">
        <f>O13/$K13*100</f>
        <v>9.8455279889041147</v>
      </c>
      <c r="AF13" s="9">
        <f>P13/$K13*100</f>
        <v>14.188312327996588</v>
      </c>
      <c r="AG13" s="9">
        <f>Q13/$K13*100</f>
        <v>17.851899244085352</v>
      </c>
      <c r="AH13" s="9">
        <f>R13/$K13*100</f>
        <v>38.269820558867181</v>
      </c>
      <c r="AI13" s="9">
        <f>S13/$K13*100</f>
        <v>10.854446918413123</v>
      </c>
    </row>
    <row r="14" spans="1:35" x14ac:dyDescent="0.25">
      <c r="A14" t="s">
        <v>30</v>
      </c>
      <c r="B14" t="s">
        <v>46</v>
      </c>
      <c r="C14" s="1">
        <v>4989</v>
      </c>
      <c r="D14" s="1">
        <v>848.93391783717595</v>
      </c>
      <c r="E14" s="1">
        <v>688.46853261100603</v>
      </c>
      <c r="F14" s="1">
        <v>795.64117740605502</v>
      </c>
      <c r="G14" s="1">
        <v>1079.6067697445601</v>
      </c>
      <c r="H14" s="1">
        <v>968.087605032179</v>
      </c>
      <c r="I14" s="1">
        <v>519.50530476233803</v>
      </c>
      <c r="J14" s="1">
        <v>88.756692606683401</v>
      </c>
      <c r="K14" s="1">
        <v>4161.7816908714603</v>
      </c>
      <c r="L14" s="1">
        <v>175.67155445460901</v>
      </c>
      <c r="M14" s="1">
        <v>171.53364631133999</v>
      </c>
      <c r="N14" s="1">
        <v>135.74429237589399</v>
      </c>
      <c r="O14" s="1">
        <v>375.43065455636901</v>
      </c>
      <c r="P14" s="1">
        <v>692.35180242384001</v>
      </c>
      <c r="Q14" s="1">
        <v>696.52718990498397</v>
      </c>
      <c r="R14" s="1">
        <v>1514.4964548656601</v>
      </c>
      <c r="S14" s="1">
        <v>400.02609597876</v>
      </c>
      <c r="T14" s="1">
        <v>19</v>
      </c>
      <c r="U14" s="9">
        <f>D14/$C14*100</f>
        <v>17.016113807119183</v>
      </c>
      <c r="V14" s="9">
        <f>E14/$C14*100</f>
        <v>13.799730058348485</v>
      </c>
      <c r="W14" s="9">
        <f>F14/$C14*100</f>
        <v>15.947908947806274</v>
      </c>
      <c r="X14" s="9">
        <f>G14/$C14*100</f>
        <v>21.639742829115256</v>
      </c>
      <c r="Y14" s="9">
        <f>H14/$C14*100</f>
        <v>19.404441872763663</v>
      </c>
      <c r="Z14" s="9">
        <f>I14/$C14*100</f>
        <v>10.413014727647585</v>
      </c>
      <c r="AA14" s="9">
        <f>J14/$C14*100</f>
        <v>1.7790477571995069</v>
      </c>
      <c r="AB14" s="9">
        <f>L14/$K14*100</f>
        <v>4.2210660602388321</v>
      </c>
      <c r="AC14" s="9">
        <f>M14/$K14*100</f>
        <v>4.1216396979107648</v>
      </c>
      <c r="AD14" s="9">
        <f>N14/$K14*100</f>
        <v>3.2616869999125226</v>
      </c>
      <c r="AE14" s="9">
        <f>O14/$K14*100</f>
        <v>9.0209117739127578</v>
      </c>
      <c r="AF14" s="9">
        <f>P14/$K14*100</f>
        <v>16.635947145965368</v>
      </c>
      <c r="AG14" s="9">
        <f>Q14/$K14*100</f>
        <v>16.736274068213657</v>
      </c>
      <c r="AH14" s="9">
        <f>R14/$K14*100</f>
        <v>36.390579020220798</v>
      </c>
      <c r="AI14" s="9">
        <f>S14/$K14*100</f>
        <v>9.6118952336251962</v>
      </c>
    </row>
    <row r="15" spans="1:35" x14ac:dyDescent="0.25">
      <c r="A15" t="s">
        <v>31</v>
      </c>
      <c r="B15" t="s">
        <v>47</v>
      </c>
      <c r="C15" s="1">
        <v>545.99999999999898</v>
      </c>
      <c r="D15" s="1">
        <v>81.576339600133494</v>
      </c>
      <c r="E15" s="1">
        <v>88.8026574137305</v>
      </c>
      <c r="F15" s="1">
        <v>82.663230845902604</v>
      </c>
      <c r="G15" s="1">
        <v>139.345036930097</v>
      </c>
      <c r="H15" s="1">
        <v>101.053430019467</v>
      </c>
      <c r="I15" s="1">
        <v>47.503803134107201</v>
      </c>
      <c r="J15" s="1">
        <v>5.0555020565614104</v>
      </c>
      <c r="K15" s="1">
        <v>449.25659652707299</v>
      </c>
      <c r="L15" s="1">
        <v>15.1395105069595</v>
      </c>
      <c r="M15" s="1">
        <v>15.0918177068743</v>
      </c>
      <c r="N15" s="1">
        <v>35.254639198621597</v>
      </c>
      <c r="O15" s="1">
        <v>85.8629104022273</v>
      </c>
      <c r="P15" s="1">
        <v>80.735172688860899</v>
      </c>
      <c r="Q15" s="1">
        <v>60.5517334845512</v>
      </c>
      <c r="R15" s="1">
        <v>136.41231632786099</v>
      </c>
      <c r="S15" s="1">
        <v>20.2084962111179</v>
      </c>
      <c r="T15" s="1">
        <v>2</v>
      </c>
      <c r="U15" s="9">
        <f>D15/$C15*100</f>
        <v>14.940721538486015</v>
      </c>
      <c r="V15" s="9">
        <f>E15/$C15*100</f>
        <v>16.264222969547742</v>
      </c>
      <c r="W15" s="9">
        <f>F15/$C15*100</f>
        <v>15.139785869212959</v>
      </c>
      <c r="X15" s="9">
        <f>G15/$C15*100</f>
        <v>25.521069034816346</v>
      </c>
      <c r="Y15" s="9">
        <f>H15/$C15*100</f>
        <v>18.50795421601963</v>
      </c>
      <c r="Z15" s="9">
        <f>I15/$C15*100</f>
        <v>8.7003302443419948</v>
      </c>
      <c r="AA15" s="9">
        <f>J15/$C15*100</f>
        <v>0.92591612757535158</v>
      </c>
      <c r="AB15" s="9">
        <f>L15/$K15*100</f>
        <v>3.3699027736028278</v>
      </c>
      <c r="AC15" s="9">
        <f>M15/$K15*100</f>
        <v>3.3592868359730006</v>
      </c>
      <c r="AD15" s="9">
        <f>N15/$K15*100</f>
        <v>7.847328112965636</v>
      </c>
      <c r="AE15" s="9">
        <f>O15/$K15*100</f>
        <v>19.112220291472791</v>
      </c>
      <c r="AF15" s="9">
        <f>P15/$K15*100</f>
        <v>17.970837448570588</v>
      </c>
      <c r="AG15" s="9">
        <f>Q15/$K15*100</f>
        <v>13.478206876123686</v>
      </c>
      <c r="AH15" s="9">
        <f>R15/$K15*100</f>
        <v>30.364009651139433</v>
      </c>
      <c r="AI15" s="9">
        <f>S15/$K15*100</f>
        <v>4.4982080101521893</v>
      </c>
    </row>
    <row r="16" spans="1:35" x14ac:dyDescent="0.25">
      <c r="A16" t="s">
        <v>32</v>
      </c>
      <c r="B16" t="s">
        <v>48</v>
      </c>
      <c r="C16" s="1">
        <v>5705.00000000001</v>
      </c>
      <c r="D16" s="1">
        <v>1021.51761756565</v>
      </c>
      <c r="E16" s="1">
        <v>824.419034300617</v>
      </c>
      <c r="F16" s="1">
        <v>982.93140995498004</v>
      </c>
      <c r="G16" s="1">
        <v>1175.3234824026499</v>
      </c>
      <c r="H16" s="1">
        <v>1067.7569680617601</v>
      </c>
      <c r="I16" s="1">
        <v>537.871884201792</v>
      </c>
      <c r="J16" s="1">
        <v>95.179603512552305</v>
      </c>
      <c r="K16" s="1">
        <v>4778.37407032589</v>
      </c>
      <c r="L16" s="1">
        <v>247.15256285744101</v>
      </c>
      <c r="M16" s="1">
        <v>278.20884860318699</v>
      </c>
      <c r="N16" s="1">
        <v>180.18834427973201</v>
      </c>
      <c r="O16" s="1">
        <v>582.73426610807701</v>
      </c>
      <c r="P16" s="1">
        <v>582.89227951546002</v>
      </c>
      <c r="Q16" s="1">
        <v>728.24260076688699</v>
      </c>
      <c r="R16" s="1">
        <v>1564.39860767342</v>
      </c>
      <c r="S16" s="1">
        <v>614.55656052168501</v>
      </c>
      <c r="T16" s="1">
        <v>17</v>
      </c>
      <c r="U16" s="9">
        <f>D16/$C16*100</f>
        <v>17.90565499676859</v>
      </c>
      <c r="V16" s="9">
        <f>E16/$C16*100</f>
        <v>14.450815675733839</v>
      </c>
      <c r="W16" s="9">
        <f>F16/$C16*100</f>
        <v>17.229297282295853</v>
      </c>
      <c r="X16" s="9">
        <f>G16/$C16*100</f>
        <v>20.601638604779104</v>
      </c>
      <c r="Y16" s="9">
        <f>H16/$C16*100</f>
        <v>18.716160702221877</v>
      </c>
      <c r="Z16" s="9">
        <f>I16/$C16*100</f>
        <v>9.4280786012583881</v>
      </c>
      <c r="AA16" s="9">
        <f>J16/$C16*100</f>
        <v>1.6683541369421935</v>
      </c>
      <c r="AB16" s="9">
        <f>L16/$K16*100</f>
        <v>5.1723150850051587</v>
      </c>
      <c r="AC16" s="9">
        <f>M16/$K16*100</f>
        <v>5.8222492527507974</v>
      </c>
      <c r="AD16" s="9">
        <f>N16/$K16*100</f>
        <v>3.7709133196313984</v>
      </c>
      <c r="AE16" s="9">
        <f>O16/$K16*100</f>
        <v>12.195241677015336</v>
      </c>
      <c r="AF16" s="9">
        <f>P16/$K16*100</f>
        <v>12.198548521667039</v>
      </c>
      <c r="AG16" s="9">
        <f>Q16/$K16*100</f>
        <v>15.240384910200639</v>
      </c>
      <c r="AH16" s="9">
        <f>R16/$K16*100</f>
        <v>32.73914065013178</v>
      </c>
      <c r="AI16" s="9">
        <f>S16/$K16*100</f>
        <v>12.861206583597831</v>
      </c>
    </row>
    <row r="17" spans="1:35" x14ac:dyDescent="0.25">
      <c r="A17" t="s">
        <v>33</v>
      </c>
      <c r="B17" t="s">
        <v>49</v>
      </c>
      <c r="C17" s="1">
        <v>48389</v>
      </c>
      <c r="D17" s="1">
        <v>8197.40857742552</v>
      </c>
      <c r="E17" s="1">
        <v>8584.4487828717993</v>
      </c>
      <c r="F17" s="1">
        <v>7760.9008297261498</v>
      </c>
      <c r="G17" s="1">
        <v>9322.6477027628098</v>
      </c>
      <c r="H17" s="1">
        <v>8934.1173598368205</v>
      </c>
      <c r="I17" s="1">
        <v>4766.6103813100199</v>
      </c>
      <c r="J17" s="1">
        <v>822.86636606691104</v>
      </c>
      <c r="K17" s="1">
        <v>39975.334814762697</v>
      </c>
      <c r="L17" s="1">
        <v>180.82116271917201</v>
      </c>
      <c r="M17" s="1">
        <v>1114.8064857935799</v>
      </c>
      <c r="N17" s="1">
        <v>2307.7531247481902</v>
      </c>
      <c r="O17" s="1">
        <v>5094.4416176293898</v>
      </c>
      <c r="P17" s="1">
        <v>6418.5745949639404</v>
      </c>
      <c r="Q17" s="1">
        <v>4883.4923786914396</v>
      </c>
      <c r="R17" s="1">
        <v>13170.8959603451</v>
      </c>
      <c r="S17" s="1">
        <v>6804.5494898718498</v>
      </c>
      <c r="T17" s="1">
        <v>26</v>
      </c>
      <c r="U17" s="9">
        <f>D17/$C17*100</f>
        <v>16.940644727986772</v>
      </c>
      <c r="V17" s="9">
        <f>E17/$C17*100</f>
        <v>17.740496358411619</v>
      </c>
      <c r="W17" s="9">
        <f>F17/$C17*100</f>
        <v>16.038564197908926</v>
      </c>
      <c r="X17" s="9">
        <f>G17/$C17*100</f>
        <v>19.266047454509931</v>
      </c>
      <c r="Y17" s="9">
        <f>H17/$C17*100</f>
        <v>18.46311632775387</v>
      </c>
      <c r="Z17" s="9">
        <f>I17/$C17*100</f>
        <v>9.8506073308190292</v>
      </c>
      <c r="AA17" s="9">
        <f>J17/$C17*100</f>
        <v>1.7005236026099133</v>
      </c>
      <c r="AB17" s="9">
        <f>L17/$K17*100</f>
        <v>0.45233182800609251</v>
      </c>
      <c r="AC17" s="9">
        <f>M17/$K17*100</f>
        <v>2.7887358316305768</v>
      </c>
      <c r="AD17" s="9">
        <f>N17/$K17*100</f>
        <v>5.7729425793225584</v>
      </c>
      <c r="AE17" s="9">
        <f>O17/$K17*100</f>
        <v>12.743962348873279</v>
      </c>
      <c r="AF17" s="9">
        <f>P17/$K17*100</f>
        <v>16.056337300753746</v>
      </c>
      <c r="AG17" s="9">
        <f>Q17/$K17*100</f>
        <v>12.216263857002117</v>
      </c>
      <c r="AH17" s="9">
        <f>R17/$K17*100</f>
        <v>32.947556340369047</v>
      </c>
      <c r="AI17" s="9">
        <f>S17/$K17*100</f>
        <v>17.021869914042504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2020-07-29T08:39:30Z</dcterms:created>
  <dcterms:modified xsi:type="dcterms:W3CDTF">2020-08-27T09:18:57Z</dcterms:modified>
</cp:coreProperties>
</file>