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1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<sst xmlns="http://schemas.openxmlformats.org/spreadsheetml/2006/main" count="89" uniqueCount="89">
  <si>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</si>
  <si>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</si>
  <si>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</si>
  <si>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</si>
  <si>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</si>
  <si>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</si>
  <si>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</si>
  <si>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</si>
  <si>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</si>
  <si>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</si>
  <si>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</si>
  <si>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</si>
  <si>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</si>
  <si>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</si>
  <si>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</si>
  <si>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</si>
  <si>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</si>
  <si>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</si>
  <si>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</si>
  <si>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</si>
  <si>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</si>
  <si>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</si>
  <si>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</si>
  <si>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</si>
  <si>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</si>
  <si>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</si>
  <si>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</si>
  <si>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</si>
  <si>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</si>
  <si>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</si>
  <si>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</si>
  <si>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</si>
  <si>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</si>
  <si>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</si>
  <si>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</si>
  <si>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</si>
  <si>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</si>
  <si>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</si>
  <si>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</si>
  <si>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6187</t>
  </si>
  <si>
    <t>6188</t>
  </si>
  <si>
    <t>6189</t>
  </si>
  <si>
    <t>6197</t>
  </si>
  <si>
    <t>6198</t>
  </si>
  <si>
    <t>6199</t>
  </si>
  <si>
    <t>Aigle</t>
  </si>
  <si>
    <t>Alençon-1</t>
  </si>
  <si>
    <t>Alençon-2</t>
  </si>
  <si>
    <t>Argentan-1</t>
  </si>
  <si>
    <t>Argentan-2</t>
  </si>
  <si>
    <t>Athis-de-l'Orne</t>
  </si>
  <si>
    <t>Bagnoles-de-l'Orne</t>
  </si>
  <si>
    <t>Bretoncelles</t>
  </si>
  <si>
    <t>Ceton</t>
  </si>
  <si>
    <t>Damigny</t>
  </si>
  <si>
    <t>Domfront</t>
  </si>
  <si>
    <t>Ferté-Macé</t>
  </si>
  <si>
    <t>Flers-1</t>
  </si>
  <si>
    <t>Flers-2</t>
  </si>
  <si>
    <t>Magny-le-Désert</t>
  </si>
  <si>
    <t>Mortagne-au-Perche</t>
  </si>
  <si>
    <t>Radon</t>
  </si>
  <si>
    <t>Rai</t>
  </si>
  <si>
    <t>Sées</t>
  </si>
  <si>
    <t>Tourouvre</t>
  </si>
  <si>
    <t>Vimoutiers</t>
  </si>
  <si>
    <t>Écouché-les-Vallées</t>
  </si>
  <si>
    <t>Ferté Macé</t>
  </si>
  <si>
    <t>Bagnoles de l'Orne Normandie</t>
  </si>
  <si>
    <t>Alençon</t>
  </si>
  <si>
    <t>Argentan</t>
  </si>
  <si>
    <t>Flers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</si>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</sst>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12776</v>
      </c>
      <c r="D2" s="1">
        <v>2186.8211635221701</v>
      </c>
      <c r="E2" s="1">
        <v>2069.2269364781</v>
      </c>
      <c r="F2" s="1">
        <v>2101.23315660656</v>
      </c>
      <c r="G2" s="1">
        <v>2584.2441403297998</v>
      </c>
      <c r="H2" s="1">
        <v>2221.1552187188699</v>
      </c>
      <c r="I2" s="1">
        <v>1424.2481424682501</v>
      </c>
      <c r="J2" s="1">
        <v>189.071241876269</v>
      </c>
      <c r="K2" s="1">
        <v>10541.0272884474</v>
      </c>
      <c r="L2" s="1">
        <v>44.755063647375401</v>
      </c>
      <c r="M2" s="1">
        <v>403.75718870691799</v>
      </c>
      <c r="N2" s="1">
        <v>360.03094001630399</v>
      </c>
      <c r="O2" s="1">
        <v>1055.08187787163</v>
      </c>
      <c r="P2" s="1">
        <v>1652.5230670271301</v>
      </c>
      <c r="Q2" s="1">
        <v>1639.0281546434501</v>
      </c>
      <c r="R2" s="1">
        <v>3815.2294689069299</v>
      </c>
      <c r="S2" s="1">
        <v>1570.62152762764</v>
      </c>
      <c r="T2" s="1">
        <v>7</v>
      </c>
      <c r="U2" s="9">
        <f>D2/$C2*100</f>
        <v>17.116634028820993</v>
      </c>
      <c r="V2" s="9">
        <f>E2/$C2*100</f>
        <v>16.196203322464779</v>
      </c>
      <c r="W2" s="9">
        <f>F2/$C2*100</f>
        <v>16.446721639061991</v>
      </c>
      <c r="X2" s="9">
        <f>G2/$C2*100</f>
        <v>20.2273335968206</v>
      </c>
      <c r="Y2" s="9">
        <f>H2/$C2*100</f>
        <v>17.385372720091343</v>
      </c>
      <c r="Z2" s="9">
        <f>I2/$C2*100</f>
        <v>11.147840814560505</v>
      </c>
      <c r="AA2" s="9">
        <f>J2/$C2*100</f>
        <v>1.4798938781799391</v>
      </c>
      <c r="AB2" s="9">
        <f>L2/$K2*100</f>
        <v>0.424579715265754</v>
      </c>
      <c r="AC2" s="9">
        <f>M2/$K2*100</f>
        <v>3.8303400385788002</v>
      </c>
      <c r="AD2" s="9">
        <f>N2/$K2*100</f>
        <v>3.4155204247586517</v>
      </c>
      <c r="AE2" s="9">
        <f>O2/$K2*100</f>
        <v>10.009288933612412</v>
      </c>
      <c r="AF2" s="9">
        <f>P2/$K2*100</f>
        <v>15.677058998208249</v>
      </c>
      <c r="AG2" s="9">
        <f>Q2/$K2*100</f>
        <v>15.549036254177695</v>
      </c>
      <c r="AH2" s="9">
        <f>R2/$K2*100</f>
        <v>36.194095361922543</v>
      </c>
      <c r="AI2" s="9">
        <f>S2/$K2*100</f>
        <v>14.900080273475686</v>
      </c>
    </row>
    <row r="3" spans="1:35" x14ac:dyDescent="0.25">
      <c r="A3" t="s">
        <v>19</v>
      </c>
      <c r="B3" t="s">
        <v>46</v>
      </c>
      <c r="C3" s="1">
        <v>862.99999999999795</v>
      </c>
      <c r="D3" s="1">
        <v>190.39664638775099</v>
      </c>
      <c r="E3" s="1">
        <v>126.573516714904</v>
      </c>
      <c r="F3" s="1">
        <v>149.61993560710599</v>
      </c>
      <c r="G3" s="1">
        <v>163.72475247862499</v>
      </c>
      <c r="H3" s="1">
        <v>156.08695362050599</v>
      </c>
      <c r="I3" s="1">
        <v>72.512248368829006</v>
      </c>
      <c r="J3" s="1">
        <v>4.0859468222770099</v>
      </c>
      <c r="K3" s="1">
        <v>645.46839325382302</v>
      </c>
      <c r="L3">
        <v>0</v>
      </c>
      <c r="M3" s="1">
        <v>20.381290101566101</v>
      </c>
      <c r="N3" s="1">
        <v>10.1303482637489</v>
      </c>
      <c r="O3" s="1">
        <v>86.218240355480503</v>
      </c>
      <c r="P3" s="1">
        <v>116.561639677282</v>
      </c>
      <c r="Q3" s="1">
        <v>86.217443973651996</v>
      </c>
      <c r="R3" s="1">
        <v>265.39276740872998</v>
      </c>
      <c r="S3" s="1">
        <v>60.566663473363398</v>
      </c>
      <c r="T3" s="1">
        <v>1</v>
      </c>
      <c r="U3" s="9">
        <f>D3/$C3*100</f>
        <v>22.062183822450919</v>
      </c>
      <c r="V3" s="9">
        <f>E3/$C3*100</f>
        <v>14.66668791597964</v>
      </c>
      <c r="W3" s="9">
        <f>F3/$C3*100</f>
        <v>17.337188366987988</v>
      </c>
      <c r="X3" s="9">
        <f>G3/$C3*100</f>
        <v>18.971581978983242</v>
      </c>
      <c r="Y3" s="9">
        <f>H3/$C3*100</f>
        <v>18.086553142584748</v>
      </c>
      <c r="Z3" s="9">
        <f>I3/$C3*100</f>
        <v>8.4023462768052344</v>
      </c>
      <c r="AA3" s="9">
        <f>J3/$C3*100</f>
        <v>0.47345849620822938</v>
      </c>
      <c r="AB3" s="9">
        <f>L3/$K3*100</f>
        <v>0</v>
      </c>
      <c r="AC3" s="9">
        <f>M3/$K3*100</f>
        <v>3.1575969194747837</v>
      </c>
      <c r="AD3" s="9">
        <f>N3/$K3*100</f>
        <v>1.5694569044165818</v>
      </c>
      <c r="AE3" s="9">
        <f>O3/$K3*100</f>
        <v>13.357468972392606</v>
      </c>
      <c r="AF3" s="9">
        <f>P3/$K3*100</f>
        <v>18.058458151559016</v>
      </c>
      <c r="AG3" s="9">
        <f>Q3/$K3*100</f>
        <v>13.357345591939463</v>
      </c>
      <c r="AH3" s="9">
        <f>R3/$K3*100</f>
        <v>41.116307193738507</v>
      </c>
      <c r="AI3" s="9">
        <f>S3/$K3*100</f>
        <v>9.3833662664790243</v>
      </c>
    </row>
    <row r="4" spans="1:35" x14ac:dyDescent="0.25">
      <c r="A4" t="s">
        <v>20</v>
      </c>
      <c r="B4" t="s">
        <v>47</v>
      </c>
      <c r="C4" s="1">
        <v>3798.00000000001</v>
      </c>
      <c r="D4" s="1">
        <v>608.45940013357904</v>
      </c>
      <c r="E4" s="1">
        <v>444.69191981905902</v>
      </c>
      <c r="F4" s="1">
        <v>547.33449886937899</v>
      </c>
      <c r="G4" s="1">
        <v>729.76895150114501</v>
      </c>
      <c r="H4" s="1">
        <v>981.98809904118605</v>
      </c>
      <c r="I4" s="1">
        <v>454.56244140675898</v>
      </c>
      <c r="J4" s="1">
        <v>31.194689228902298</v>
      </c>
      <c r="K4" s="1">
        <v>3102.3928984424001</v>
      </c>
      <c r="L4" s="1">
        <v>9.9506648622048193</v>
      </c>
      <c r="M4" s="1">
        <v>79.571086796657198</v>
      </c>
      <c r="N4" s="1">
        <v>164.61382081594701</v>
      </c>
      <c r="O4" s="1">
        <v>343.27666828487003</v>
      </c>
      <c r="P4" s="1">
        <v>487.61156367907699</v>
      </c>
      <c r="Q4" s="1">
        <v>318.31999150222998</v>
      </c>
      <c r="R4" s="1">
        <v>1381.4944968099301</v>
      </c>
      <c r="S4" s="1">
        <v>317.55460569147999</v>
      </c>
      <c r="T4" s="1">
        <v>1</v>
      </c>
      <c r="U4" s="9">
        <f>D4/$C4*100</f>
        <v>16.020521330531263</v>
      </c>
      <c r="V4" s="9">
        <f>E4/$C4*100</f>
        <v>11.708581353845652</v>
      </c>
      <c r="W4" s="9">
        <f>F4/$C4*100</f>
        <v>14.411124246165812</v>
      </c>
      <c r="X4" s="9">
        <f>G4/$C4*100</f>
        <v>19.214559017934256</v>
      </c>
      <c r="Y4" s="9">
        <f>H4/$C4*100</f>
        <v>25.855400185391876</v>
      </c>
      <c r="Z4" s="9">
        <f>I4/$C4*100</f>
        <v>11.968468704759289</v>
      </c>
      <c r="AA4" s="9">
        <f>J4/$C4*100</f>
        <v>0.821345161371833</v>
      </c>
      <c r="AB4" s="9">
        <f>L4/$K4*100</f>
        <v>0.32074160778284044</v>
      </c>
      <c r="AC4" s="9">
        <f>M4/$K4*100</f>
        <v>2.5648294526656175</v>
      </c>
      <c r="AD4" s="9">
        <f>N4/$K4*100</f>
        <v>5.3060275150382692</v>
      </c>
      <c r="AE4" s="9">
        <f>O4/$K4*100</f>
        <v>11.064899886059463</v>
      </c>
      <c r="AF4" s="9">
        <f>P4/$K4*100</f>
        <v>15.717273074080632</v>
      </c>
      <c r="AG4" s="9">
        <f>Q4/$K4*100</f>
        <v>10.260466740432749</v>
      </c>
      <c r="AH4" s="9">
        <f>R4/$K4*100</f>
        <v>44.529965804896236</v>
      </c>
      <c r="AI4" s="9">
        <f>S4/$K4*100</f>
        <v>10.235795919044062</v>
      </c>
    </row>
    <row r="5" spans="1:35" x14ac:dyDescent="0.25">
      <c r="A5" t="s">
        <v>21</v>
      </c>
      <c r="B5" t="s">
        <v>48</v>
      </c>
      <c r="C5" s="1">
        <v>5497</v>
      </c>
      <c r="D5" s="1">
        <v>997.12917654305204</v>
      </c>
      <c r="E5" s="1">
        <v>745.59717247129799</v>
      </c>
      <c r="F5" s="1">
        <v>888.54894317565902</v>
      </c>
      <c r="G5" s="1">
        <v>1188.7312406400699</v>
      </c>
      <c r="H5" s="1">
        <v>1179.14402942435</v>
      </c>
      <c r="I5" s="1">
        <v>436.73707675160102</v>
      </c>
      <c r="J5" s="1">
        <v>61.112360993975599</v>
      </c>
      <c r="K5" s="1">
        <v>4490.8133429318104</v>
      </c>
      <c r="L5" s="1">
        <v>65.621951053661704</v>
      </c>
      <c r="M5" s="1">
        <v>205.86841569343801</v>
      </c>
      <c r="N5" s="1">
        <v>170.59811105675999</v>
      </c>
      <c r="O5" s="1">
        <v>692.70188836032105</v>
      </c>
      <c r="P5" s="1">
        <v>648.00790710428805</v>
      </c>
      <c r="Q5" s="1">
        <v>715.79523079203602</v>
      </c>
      <c r="R5" s="1">
        <v>1460.49648224524</v>
      </c>
      <c r="S5" s="1">
        <v>531.72335662606599</v>
      </c>
      <c r="T5" s="1">
        <v>14</v>
      </c>
      <c r="U5" s="9">
        <f>D5/$C5*100</f>
        <v>18.13951567296802</v>
      </c>
      <c r="V5" s="9">
        <f>E5/$C5*100</f>
        <v>13.563710614358705</v>
      </c>
      <c r="W5" s="9">
        <f>F5/$C5*100</f>
        <v>16.164252195300328</v>
      </c>
      <c r="X5" s="9">
        <f>G5/$C5*100</f>
        <v>21.625090788431326</v>
      </c>
      <c r="Y5" s="9">
        <f>H5/$C5*100</f>
        <v>21.450682725565766</v>
      </c>
      <c r="Z5" s="9">
        <f>I5/$C5*100</f>
        <v>7.9450077633545755</v>
      </c>
      <c r="AA5" s="9">
        <f>J5/$C5*100</f>
        <v>1.1117402400213863</v>
      </c>
      <c r="AB5" s="9">
        <f>L5/$K5*100</f>
        <v>1.4612486879897943</v>
      </c>
      <c r="AC5" s="9">
        <f>M5/$K5*100</f>
        <v>4.5842122567275885</v>
      </c>
      <c r="AD5" s="9">
        <f>N5/$K5*100</f>
        <v>3.798824356066103</v>
      </c>
      <c r="AE5" s="9">
        <f>O5/$K5*100</f>
        <v>15.424864839919916</v>
      </c>
      <c r="AF5" s="9">
        <f>P5/$K5*100</f>
        <v>14.429633512250112</v>
      </c>
      <c r="AG5" s="9">
        <f>Q5/$K5*100</f>
        <v>15.939100027807699</v>
      </c>
      <c r="AH5" s="9">
        <f>R5/$K5*100</f>
        <v>32.521870109430125</v>
      </c>
      <c r="AI5" s="9">
        <f>S5/$K5*100</f>
        <v>11.840246209808676</v>
      </c>
    </row>
    <row r="6" spans="1:35" x14ac:dyDescent="0.25">
      <c r="A6" t="s">
        <v>22</v>
      </c>
      <c r="B6" t="s">
        <v>49</v>
      </c>
      <c r="C6" s="1">
        <v>7942</v>
      </c>
      <c r="D6" s="1">
        <v>1347.0876591619499</v>
      </c>
      <c r="E6" s="1">
        <v>1017.0238658867599</v>
      </c>
      <c r="F6" s="1">
        <v>1248.9438150316601</v>
      </c>
      <c r="G6" s="1">
        <v>1674.4292150010799</v>
      </c>
      <c r="H6" s="1">
        <v>1638.6694426025001</v>
      </c>
      <c r="I6" s="1">
        <v>878.07127789402205</v>
      </c>
      <c r="J6" s="1">
        <v>137.77472442203199</v>
      </c>
      <c r="K6" s="1">
        <v>6477.2352628253302</v>
      </c>
      <c r="L6" s="1">
        <v>233.445938533457</v>
      </c>
      <c r="M6" s="1">
        <v>229.97661053341801</v>
      </c>
      <c r="N6" s="1">
        <v>250.959754711247</v>
      </c>
      <c r="O6" s="1">
        <v>625.03127306743704</v>
      </c>
      <c r="P6" s="1">
        <v>1107.05341560326</v>
      </c>
      <c r="Q6" s="1">
        <v>976.63711579471999</v>
      </c>
      <c r="R6" s="1">
        <v>2347.5027999747399</v>
      </c>
      <c r="S6" s="1">
        <v>706.62835460703604</v>
      </c>
      <c r="T6" s="1">
        <v>20</v>
      </c>
      <c r="U6" s="9">
        <f>D6/$C6*100</f>
        <v>16.961567101006672</v>
      </c>
      <c r="V6" s="9">
        <f>E6/$C6*100</f>
        <v>12.805639207841349</v>
      </c>
      <c r="W6" s="9">
        <f>F6/$C6*100</f>
        <v>15.725809809011082</v>
      </c>
      <c r="X6" s="9">
        <f>G6/$C6*100</f>
        <v>21.083218521796525</v>
      </c>
      <c r="Y6" s="9">
        <f>H6/$C6*100</f>
        <v>20.632956970567868</v>
      </c>
      <c r="Z6" s="9">
        <f>I6/$C6*100</f>
        <v>11.056047316721507</v>
      </c>
      <c r="AA6" s="9">
        <f>J6/$C6*100</f>
        <v>1.7347610730550491</v>
      </c>
      <c r="AB6" s="9">
        <f>L6/$K6*100</f>
        <v>3.6040984935851985</v>
      </c>
      <c r="AC6" s="9">
        <f>M6/$K6*100</f>
        <v>3.5505366286958613</v>
      </c>
      <c r="AD6" s="9">
        <f>N6/$K6*100</f>
        <v>3.8744887985090708</v>
      </c>
      <c r="AE6" s="9">
        <f>O6/$K6*100</f>
        <v>9.6496614327823913</v>
      </c>
      <c r="AF6" s="9">
        <f>P6/$K6*100</f>
        <v>17.091449834421642</v>
      </c>
      <c r="AG6" s="9">
        <f>Q6/$K6*100</f>
        <v>15.077993559997957</v>
      </c>
      <c r="AH6" s="9">
        <f>R6/$K6*100</f>
        <v>36.242358116088766</v>
      </c>
      <c r="AI6" s="9">
        <f>S6/$K6*100</f>
        <v>10.909413135918875</v>
      </c>
    </row>
    <row r="7" spans="1:35" x14ac:dyDescent="0.25">
      <c r="A7" t="s">
        <v>23</v>
      </c>
      <c r="B7" t="s">
        <v>50</v>
      </c>
      <c r="C7" s="1">
        <v>15254</v>
      </c>
      <c r="D7" s="1">
        <v>2735.3719613931598</v>
      </c>
      <c r="E7" s="1">
        <v>2032.74512682467</v>
      </c>
      <c r="F7" s="1">
        <v>2680.2963555348401</v>
      </c>
      <c r="G7" s="1">
        <v>3138.1393510944499</v>
      </c>
      <c r="H7" s="1">
        <v>2834.07291259975</v>
      </c>
      <c r="I7" s="1">
        <v>1568.8176454843899</v>
      </c>
      <c r="J7" s="1">
        <v>264.55664706875501</v>
      </c>
      <c r="K7" s="1">
        <v>12600.0508241639</v>
      </c>
      <c r="L7" s="1">
        <v>465.42479631915398</v>
      </c>
      <c r="M7" s="1">
        <v>520.08373206782505</v>
      </c>
      <c r="N7" s="1">
        <v>578.77169341470005</v>
      </c>
      <c r="O7" s="1">
        <v>1435.87991102107</v>
      </c>
      <c r="P7" s="1">
        <v>1562.82390005825</v>
      </c>
      <c r="Q7" s="1">
        <v>2181.3228783992299</v>
      </c>
      <c r="R7" s="1">
        <v>4413.9044733784103</v>
      </c>
      <c r="S7" s="1">
        <v>1441.8394395053001</v>
      </c>
      <c r="T7" s="1">
        <v>30</v>
      </c>
      <c r="U7" s="9">
        <f>D7/$C7*100</f>
        <v>17.93216180276098</v>
      </c>
      <c r="V7" s="9">
        <f>E7/$C7*100</f>
        <v>13.325980902220206</v>
      </c>
      <c r="W7" s="9">
        <f>F7/$C7*100</f>
        <v>17.571104992361612</v>
      </c>
      <c r="X7" s="9">
        <f>G7/$C7*100</f>
        <v>20.572566874881669</v>
      </c>
      <c r="Y7" s="9">
        <f>H7/$C7*100</f>
        <v>18.579211436998492</v>
      </c>
      <c r="Z7" s="9">
        <f>I7/$C7*100</f>
        <v>10.284631214661006</v>
      </c>
      <c r="AA7" s="9">
        <f>J7/$C7*100</f>
        <v>1.7343427761161336</v>
      </c>
      <c r="AB7" s="9">
        <f>L7/$K7*100</f>
        <v>3.6938326901553444</v>
      </c>
      <c r="AC7" s="9">
        <f>M7/$K7*100</f>
        <v>4.1276320177251042</v>
      </c>
      <c r="AD7" s="9">
        <f>N7/$K7*100</f>
        <v>4.593407609949903</v>
      </c>
      <c r="AE7" s="9">
        <f>O7/$K7*100</f>
        <v>11.395826342758825</v>
      </c>
      <c r="AF7" s="9">
        <f>P7/$K7*100</f>
        <v>12.403314255376856</v>
      </c>
      <c r="AG7" s="9">
        <f>Q7/$K7*100</f>
        <v>17.312016505647513</v>
      </c>
      <c r="AH7" s="9">
        <f>R7/$K7*100</f>
        <v>35.030846581297844</v>
      </c>
      <c r="AI7" s="9">
        <f>S7/$K7*100</f>
        <v>11.443123997088925</v>
      </c>
    </row>
    <row r="8" spans="1:35" x14ac:dyDescent="0.25">
      <c r="A8" t="s">
        <v>24</v>
      </c>
      <c r="B8" t="s">
        <v>51</v>
      </c>
      <c r="C8" s="1">
        <v>10528</v>
      </c>
      <c r="D8" s="1">
        <v>1608.71575235673</v>
      </c>
      <c r="E8" s="1">
        <v>1305.5958332934199</v>
      </c>
      <c r="F8" s="1">
        <v>1443.70872796658</v>
      </c>
      <c r="G8" s="1">
        <v>2352.9502158355999</v>
      </c>
      <c r="H8" s="1">
        <v>2097.9669128402402</v>
      </c>
      <c r="I8" s="1">
        <v>1510.21599354418</v>
      </c>
      <c r="J8" s="1">
        <v>208.84656416322599</v>
      </c>
      <c r="K8" s="1">
        <v>9025.3538002198602</v>
      </c>
      <c r="L8" s="1">
        <v>505.06221111832599</v>
      </c>
      <c r="M8" s="1">
        <v>361.891404211419</v>
      </c>
      <c r="N8" s="1">
        <v>165.80704970881001</v>
      </c>
      <c r="O8" s="1">
        <v>595.43641658540696</v>
      </c>
      <c r="P8" s="1">
        <v>1165.2390161533201</v>
      </c>
      <c r="Q8" s="1">
        <v>1615.2078234134001</v>
      </c>
      <c r="R8" s="1">
        <v>3572.63176008553</v>
      </c>
      <c r="S8" s="1">
        <v>1044.07811894364</v>
      </c>
      <c r="T8" s="1">
        <v>11</v>
      </c>
      <c r="U8" s="9">
        <f>D8/$C8*100</f>
        <v>15.280354790622436</v>
      </c>
      <c r="V8" s="9">
        <f>E8/$C8*100</f>
        <v>12.401176228090995</v>
      </c>
      <c r="W8" s="9">
        <f>F8/$C8*100</f>
        <v>13.713038829469795</v>
      </c>
      <c r="X8" s="9">
        <f>G8/$C8*100</f>
        <v>22.349451138256079</v>
      </c>
      <c r="Y8" s="9">
        <f>H8/$C8*100</f>
        <v>19.927497272418695</v>
      </c>
      <c r="Z8" s="9">
        <f>I8/$C8*100</f>
        <v>14.344756777585296</v>
      </c>
      <c r="AA8" s="9">
        <f>J8/$C8*100</f>
        <v>1.983724963556478</v>
      </c>
      <c r="AB8" s="9">
        <f>L8/$K8*100</f>
        <v>5.5960378096870009</v>
      </c>
      <c r="AC8" s="9">
        <f>M8/$K8*100</f>
        <v>4.0097198649719772</v>
      </c>
      <c r="AD8" s="9">
        <f>N8/$K8*100</f>
        <v>1.8371252072663447</v>
      </c>
      <c r="AE8" s="9">
        <f>O8/$K8*100</f>
        <v>6.5973747928962299</v>
      </c>
      <c r="AF8" s="9">
        <f>P8/$K8*100</f>
        <v>12.910729506525657</v>
      </c>
      <c r="AG8" s="9">
        <f>Q8/$K8*100</f>
        <v>17.896338018062551</v>
      </c>
      <c r="AH8" s="9">
        <f>R8/$K8*100</f>
        <v>39.584395683175323</v>
      </c>
      <c r="AI8" s="9">
        <f>S8/$K8*100</f>
        <v>11.568279117414832</v>
      </c>
    </row>
    <row r="9" spans="1:35" x14ac:dyDescent="0.25">
      <c r="A9" t="s">
        <v>25</v>
      </c>
      <c r="B9" t="s">
        <v>52</v>
      </c>
      <c r="C9" s="1">
        <v>11495</v>
      </c>
      <c r="D9" s="1">
        <v>1985.7060167314801</v>
      </c>
      <c r="E9" s="1">
        <v>1470.33763640385</v>
      </c>
      <c r="F9" s="1">
        <v>1939.06994021277</v>
      </c>
      <c r="G9" s="1">
        <v>2413.11307456944</v>
      </c>
      <c r="H9" s="1">
        <v>2433.6402692704401</v>
      </c>
      <c r="I9" s="1">
        <v>1071.59455713497</v>
      </c>
      <c r="J9" s="1">
        <v>181.53850567704299</v>
      </c>
      <c r="K9" s="1">
        <v>9446.2286961838599</v>
      </c>
      <c r="L9" s="1">
        <v>201.74350936436699</v>
      </c>
      <c r="M9" s="1">
        <v>444.63586079676702</v>
      </c>
      <c r="N9" s="1">
        <v>388.63656031990303</v>
      </c>
      <c r="O9" s="1">
        <v>1002.1242915100599</v>
      </c>
      <c r="P9" s="1">
        <v>1436.5048385964001</v>
      </c>
      <c r="Q9" s="1">
        <v>1763.5163513661701</v>
      </c>
      <c r="R9" s="1">
        <v>3228.8881260573098</v>
      </c>
      <c r="S9" s="1">
        <v>980.17915817288201</v>
      </c>
      <c r="T9" s="1">
        <v>12</v>
      </c>
      <c r="U9" s="9">
        <f>D9/$C9*100</f>
        <v>17.274519501796259</v>
      </c>
      <c r="V9" s="9">
        <f>E9/$C9*100</f>
        <v>12.791106014822532</v>
      </c>
      <c r="W9" s="9">
        <f>F9/$C9*100</f>
        <v>16.868812007070638</v>
      </c>
      <c r="X9" s="9">
        <f>G9/$C9*100</f>
        <v>20.992719222004695</v>
      </c>
      <c r="Y9" s="9">
        <f>H9/$C9*100</f>
        <v>21.171294208529272</v>
      </c>
      <c r="Z9" s="9">
        <f>I9/$C9*100</f>
        <v>9.3222666997387549</v>
      </c>
      <c r="AA9" s="9">
        <f>J9/$C9*100</f>
        <v>1.5792823460377816</v>
      </c>
      <c r="AB9" s="9">
        <f>L9/$K9*100</f>
        <v>2.1357042673111275</v>
      </c>
      <c r="AC9" s="9">
        <f>M9/$K9*100</f>
        <v>4.7070198604909228</v>
      </c>
      <c r="AD9" s="9">
        <f>N9/$K9*100</f>
        <v>4.1141980870832251</v>
      </c>
      <c r="AE9" s="9">
        <f>O9/$K9*100</f>
        <v>10.608723584205659</v>
      </c>
      <c r="AF9" s="9">
        <f>P9/$K9*100</f>
        <v>15.2071782803303</v>
      </c>
      <c r="AG9" s="9">
        <f>Q9/$K9*100</f>
        <v>18.668999111556605</v>
      </c>
      <c r="AH9" s="9">
        <f>R9/$K9*100</f>
        <v>34.181769570767798</v>
      </c>
      <c r="AI9" s="9">
        <f>S9/$K9*100</f>
        <v>10.376407238254355</v>
      </c>
    </row>
    <row r="10" spans="1:35" x14ac:dyDescent="0.25">
      <c r="A10" t="s">
        <v>26</v>
      </c>
      <c r="B10" t="s">
        <v>53</v>
      </c>
      <c r="C10" s="1">
        <v>13043</v>
      </c>
      <c r="D10" s="1">
        <v>2099.06111284911</v>
      </c>
      <c r="E10" s="1">
        <v>1721.26538262185</v>
      </c>
      <c r="F10" s="1">
        <v>2039.50257084341</v>
      </c>
      <c r="G10" s="1">
        <v>2789.9724861347099</v>
      </c>
      <c r="H10" s="1">
        <v>2644.09238330881</v>
      </c>
      <c r="I10" s="1">
        <v>1456.4956447904599</v>
      </c>
      <c r="J10" s="1">
        <v>292.61041945163998</v>
      </c>
      <c r="K10" s="1">
        <v>10903.1752134486</v>
      </c>
      <c r="L10" s="1">
        <v>216.612576008639</v>
      </c>
      <c r="M10" s="1">
        <v>517.15704374317295</v>
      </c>
      <c r="N10" s="1">
        <v>461.82999709414003</v>
      </c>
      <c r="O10" s="1">
        <v>927.01130008910604</v>
      </c>
      <c r="P10" s="1">
        <v>1414.3804064600999</v>
      </c>
      <c r="Q10" s="1">
        <v>2170.4753077215</v>
      </c>
      <c r="R10" s="1">
        <v>4191.04815540858</v>
      </c>
      <c r="S10" s="1">
        <v>1004.66042692336</v>
      </c>
      <c r="T10" s="1">
        <v>18</v>
      </c>
      <c r="U10" s="9">
        <f>D10/$C10*100</f>
        <v>16.093391956214905</v>
      </c>
      <c r="V10" s="9">
        <f>E10/$C10*100</f>
        <v>13.196851818000843</v>
      </c>
      <c r="W10" s="9">
        <f>F10/$C10*100</f>
        <v>15.636759724322701</v>
      </c>
      <c r="X10" s="9">
        <f>G10/$C10*100</f>
        <v>21.390573381390094</v>
      </c>
      <c r="Y10" s="9">
        <f>H10/$C10*100</f>
        <v>20.272118249703368</v>
      </c>
      <c r="Z10" s="9">
        <f>I10/$C10*100</f>
        <v>11.166876062182473</v>
      </c>
      <c r="AA10" s="9">
        <f>J10/$C10*100</f>
        <v>2.24342880818554</v>
      </c>
      <c r="AB10" s="9">
        <f>L10/$K10*100</f>
        <v>1.9866926080528968</v>
      </c>
      <c r="AC10" s="9">
        <f>M10/$K10*100</f>
        <v>4.7431783275873798</v>
      </c>
      <c r="AD10" s="9">
        <f>N10/$K10*100</f>
        <v>4.2357385628774686</v>
      </c>
      <c r="AE10" s="9">
        <f>O10/$K10*100</f>
        <v>8.5022140976481548</v>
      </c>
      <c r="AF10" s="9">
        <f>P10/$K10*100</f>
        <v>12.972188181618161</v>
      </c>
      <c r="AG10" s="9">
        <f>Q10/$K10*100</f>
        <v>19.906818566432939</v>
      </c>
      <c r="AH10" s="9">
        <f>R10/$K10*100</f>
        <v>38.43878570564565</v>
      </c>
      <c r="AI10" s="9">
        <f>S10/$K10*100</f>
        <v>9.2143839501373357</v>
      </c>
    </row>
    <row r="11" spans="1:35" x14ac:dyDescent="0.25">
      <c r="A11" t="s">
        <v>27</v>
      </c>
      <c r="B11" t="s">
        <v>54</v>
      </c>
      <c r="C11" s="1">
        <v>13792</v>
      </c>
      <c r="D11" s="1">
        <v>2379.35883035387</v>
      </c>
      <c r="E11" s="1">
        <v>2033.40736531479</v>
      </c>
      <c r="F11" s="1">
        <v>2330.4144910070499</v>
      </c>
      <c r="G11" s="1">
        <v>2873.0108918873202</v>
      </c>
      <c r="H11" s="1">
        <v>2790.1325385579098</v>
      </c>
      <c r="I11" s="1">
        <v>1207.6378616074801</v>
      </c>
      <c r="J11" s="1">
        <v>178.03802127158301</v>
      </c>
      <c r="K11" s="1">
        <v>11359.6160850338</v>
      </c>
      <c r="L11" s="1">
        <v>90.280455872106003</v>
      </c>
      <c r="M11" s="1">
        <v>362.61800891448098</v>
      </c>
      <c r="N11" s="1">
        <v>784.93063418402005</v>
      </c>
      <c r="O11" s="1">
        <v>1699.9554474848901</v>
      </c>
      <c r="P11" s="1">
        <v>1874.6277592849899</v>
      </c>
      <c r="Q11" s="1">
        <v>1373.72141378676</v>
      </c>
      <c r="R11" s="1">
        <v>3727.1721886863202</v>
      </c>
      <c r="S11" s="1">
        <v>1446.31017682025</v>
      </c>
      <c r="T11" s="1">
        <v>16</v>
      </c>
      <c r="U11" s="9">
        <f>D11/$C11*100</f>
        <v>17.251731658598246</v>
      </c>
      <c r="V11" s="9">
        <f>E11/$C11*100</f>
        <v>14.743382869161762</v>
      </c>
      <c r="W11" s="9">
        <f>F11/$C11*100</f>
        <v>16.896856808345781</v>
      </c>
      <c r="X11" s="9">
        <f>G11/$C11*100</f>
        <v>20.830995445818736</v>
      </c>
      <c r="Y11" s="9">
        <f>H11/$C11*100</f>
        <v>20.230079310889717</v>
      </c>
      <c r="Z11" s="9">
        <f>I11/$C11*100</f>
        <v>8.7560749826528426</v>
      </c>
      <c r="AA11" s="9">
        <f>J11/$C11*100</f>
        <v>1.2908789245329395</v>
      </c>
      <c r="AB11" s="9">
        <f>L11/$K11*100</f>
        <v>0.79474918162991226</v>
      </c>
      <c r="AC11" s="9">
        <f>M11/$K11*100</f>
        <v>3.1921678179971873</v>
      </c>
      <c r="AD11" s="9">
        <f>N11/$K11*100</f>
        <v>6.9098341731650565</v>
      </c>
      <c r="AE11" s="9">
        <f>O11/$K11*100</f>
        <v>14.964902288595539</v>
      </c>
      <c r="AF11" s="9">
        <f>P11/$K11*100</f>
        <v>16.502562632858663</v>
      </c>
      <c r="AG11" s="9">
        <f>Q11/$K11*100</f>
        <v>12.093026766957614</v>
      </c>
      <c r="AH11" s="9">
        <f>R11/$K11*100</f>
        <v>32.810723186295341</v>
      </c>
      <c r="AI11" s="9">
        <f>S11/$K11*100</f>
        <v>12.73203395250084</v>
      </c>
    </row>
    <row r="12" spans="1:35" x14ac:dyDescent="0.25">
      <c r="A12" t="s">
        <v>28</v>
      </c>
      <c r="B12" t="s">
        <v>55</v>
      </c>
      <c r="C12" s="1">
        <v>15087</v>
      </c>
      <c r="D12" s="1">
        <v>2441.4758238957602</v>
      </c>
      <c r="E12" s="1">
        <v>1922.84359760032</v>
      </c>
      <c r="F12" s="1">
        <v>2418.1012848430701</v>
      </c>
      <c r="G12" s="1">
        <v>3164.3710101757001</v>
      </c>
      <c r="H12" s="1">
        <v>2964.1953230955601</v>
      </c>
      <c r="I12" s="1">
        <v>1848.0742519739499</v>
      </c>
      <c r="J12" s="1">
        <v>327.93870841564802</v>
      </c>
      <c r="K12" s="1">
        <v>12715.302327920899</v>
      </c>
      <c r="L12" s="1">
        <v>349.17684354945499</v>
      </c>
      <c r="M12" s="1">
        <v>423.08811239947602</v>
      </c>
      <c r="N12" s="1">
        <v>365.68494656148999</v>
      </c>
      <c r="O12" s="1">
        <v>1217.78901925282</v>
      </c>
      <c r="P12" s="1">
        <v>1796.5929747855901</v>
      </c>
      <c r="Q12" s="1">
        <v>2283.3811648594601</v>
      </c>
      <c r="R12" s="1">
        <v>4906.3582312587596</v>
      </c>
      <c r="S12" s="1">
        <v>1373.23103525382</v>
      </c>
      <c r="T12" s="1">
        <v>13</v>
      </c>
      <c r="U12" s="9">
        <f>D12/$C12*100</f>
        <v>16.182646144997417</v>
      </c>
      <c r="V12" s="9">
        <f>E12/$C12*100</f>
        <v>12.745036107909591</v>
      </c>
      <c r="W12" s="9">
        <f>F12/$C12*100</f>
        <v>16.027714488255253</v>
      </c>
      <c r="X12" s="9">
        <f>G12/$C12*100</f>
        <v>20.974156626073441</v>
      </c>
      <c r="Y12" s="9">
        <f>H12/$C12*100</f>
        <v>19.647347538248557</v>
      </c>
      <c r="Z12" s="9">
        <f>I12/$C12*100</f>
        <v>12.249448213521243</v>
      </c>
      <c r="AA12" s="9">
        <f>J12/$C12*100</f>
        <v>2.1736508809945518</v>
      </c>
      <c r="AB12" s="9">
        <f>L12/$K12*100</f>
        <v>2.7461151496391474</v>
      </c>
      <c r="AC12" s="9">
        <f>M12/$K12*100</f>
        <v>3.3273932580465502</v>
      </c>
      <c r="AD12" s="9">
        <f>N12/$K12*100</f>
        <v>2.8759437812068427</v>
      </c>
      <c r="AE12" s="9">
        <f>O12/$K12*100</f>
        <v>9.5773500924058848</v>
      </c>
      <c r="AF12" s="9">
        <f>P12/$K12*100</f>
        <v>14.129376781238943</v>
      </c>
      <c r="AG12" s="9">
        <f>Q12/$K12*100</f>
        <v>17.957741829272098</v>
      </c>
      <c r="AH12" s="9">
        <f>R12/$K12*100</f>
        <v>38.586249109351748</v>
      </c>
      <c r="AI12" s="9">
        <f>S12/$K12*100</f>
        <v>10.799829998838566</v>
      </c>
    </row>
    <row r="13" spans="1:35" x14ac:dyDescent="0.25">
      <c r="A13" t="s">
        <v>29</v>
      </c>
      <c r="B13" t="s">
        <v>56</v>
      </c>
      <c r="C13" s="1">
        <v>9595</v>
      </c>
      <c r="D13" s="1">
        <v>1831.55101659611</v>
      </c>
      <c r="E13" s="1">
        <v>1254.7015439812899</v>
      </c>
      <c r="F13" s="1">
        <v>1682.92329117489</v>
      </c>
      <c r="G13" s="1">
        <v>1978.6209544495</v>
      </c>
      <c r="H13" s="1">
        <v>1849.47852460064</v>
      </c>
      <c r="I13" s="1">
        <v>872.59887483837201</v>
      </c>
      <c r="J13" s="1">
        <v>125.125794359202</v>
      </c>
      <c r="K13" s="1">
        <v>7824.5702256987397</v>
      </c>
      <c r="L13" s="1">
        <v>222.09330520302899</v>
      </c>
      <c r="M13" s="1">
        <v>281.84896493697198</v>
      </c>
      <c r="N13" s="1">
        <v>251.70185038748701</v>
      </c>
      <c r="O13" s="1">
        <v>888.56448155571002</v>
      </c>
      <c r="P13" s="1">
        <v>1295.6042411457299</v>
      </c>
      <c r="Q13" s="1">
        <v>1442.2358377390699</v>
      </c>
      <c r="R13" s="1">
        <v>2725.0327079346698</v>
      </c>
      <c r="S13" s="1">
        <v>717.48883679606104</v>
      </c>
      <c r="T13" s="1">
        <v>12</v>
      </c>
      <c r="U13" s="9">
        <f>D13/$C13*100</f>
        <v>19.08859840121011</v>
      </c>
      <c r="V13" s="9">
        <f>E13/$C13*100</f>
        <v>13.07661848860125</v>
      </c>
      <c r="W13" s="9">
        <f>F13/$C13*100</f>
        <v>17.539586150858678</v>
      </c>
      <c r="X13" s="9">
        <f>G13/$C13*100</f>
        <v>20.621375241787391</v>
      </c>
      <c r="Y13" s="9">
        <f>H13/$C13*100</f>
        <v>19.27544058989724</v>
      </c>
      <c r="Z13" s="9">
        <f>I13/$C13*100</f>
        <v>9.0943082317704214</v>
      </c>
      <c r="AA13" s="9">
        <f>J13/$C13*100</f>
        <v>1.3040728958749557</v>
      </c>
      <c r="AB13" s="9">
        <f>L13/$K13*100</f>
        <v>2.8384089962359038</v>
      </c>
      <c r="AC13" s="9">
        <f>M13/$K13*100</f>
        <v>3.6021015443286237</v>
      </c>
      <c r="AD13" s="9">
        <f>N13/$K13*100</f>
        <v>3.2168137434667843</v>
      </c>
      <c r="AE13" s="9">
        <f>O13/$K13*100</f>
        <v>11.356080345951021</v>
      </c>
      <c r="AF13" s="9">
        <f>P13/$K13*100</f>
        <v>16.558152125601652</v>
      </c>
      <c r="AG13" s="9">
        <f>Q13/$K13*100</f>
        <v>18.432141269590012</v>
      </c>
      <c r="AH13" s="9">
        <f>R13/$K13*100</f>
        <v>34.826611933070389</v>
      </c>
      <c r="AI13" s="9">
        <f>S13/$K13*100</f>
        <v>9.169690041755473</v>
      </c>
    </row>
    <row r="14" spans="1:35" x14ac:dyDescent="0.25">
      <c r="A14" t="s">
        <v>30</v>
      </c>
      <c r="B14" t="s">
        <v>57</v>
      </c>
      <c r="C14" s="1">
        <v>8362</v>
      </c>
      <c r="D14" s="1">
        <v>1632.8171866197799</v>
      </c>
      <c r="E14" s="1">
        <v>1120.58394409128</v>
      </c>
      <c r="F14" s="1">
        <v>1504.30316996231</v>
      </c>
      <c r="G14" s="1">
        <v>1810.58740791888</v>
      </c>
      <c r="H14" s="1">
        <v>1566.3936963363101</v>
      </c>
      <c r="I14" s="1">
        <v>687.43984707505297</v>
      </c>
      <c r="J14" s="1">
        <v>39.874747996392102</v>
      </c>
      <c r="K14" s="1">
        <v>6634.6428332264904</v>
      </c>
      <c r="L14" s="1">
        <v>109.61391063679901</v>
      </c>
      <c r="M14" s="1">
        <v>203.463667096568</v>
      </c>
      <c r="N14" s="1">
        <v>263.44266822010098</v>
      </c>
      <c r="O14" s="1">
        <v>961.11239688605997</v>
      </c>
      <c r="P14" s="1">
        <v>1013.32582931683</v>
      </c>
      <c r="Q14" s="1">
        <v>1344.0964181602801</v>
      </c>
      <c r="R14" s="1">
        <v>2038.56544489148</v>
      </c>
      <c r="S14" s="1">
        <v>701.02249801837104</v>
      </c>
      <c r="T14" s="1">
        <v>12</v>
      </c>
      <c r="U14" s="9">
        <f>D14/$C14*100</f>
        <v>19.526634616357093</v>
      </c>
      <c r="V14" s="9">
        <f>E14/$C14*100</f>
        <v>13.400908204870607</v>
      </c>
      <c r="W14" s="9">
        <f>F14/$C14*100</f>
        <v>17.989753288236187</v>
      </c>
      <c r="X14" s="9">
        <f>G14/$C14*100</f>
        <v>21.652564074609902</v>
      </c>
      <c r="Y14" s="9">
        <f>H14/$C14*100</f>
        <v>18.732285294622219</v>
      </c>
      <c r="Z14" s="9">
        <f>I14/$C14*100</f>
        <v>8.2209979320145052</v>
      </c>
      <c r="AA14" s="9">
        <f>J14/$C14*100</f>
        <v>0.47685658928954916</v>
      </c>
      <c r="AB14" s="9">
        <f>L14/$K14*100</f>
        <v>1.6521448613307299</v>
      </c>
      <c r="AC14" s="9">
        <f>M14/$K14*100</f>
        <v>3.0666860630027566</v>
      </c>
      <c r="AD14" s="9">
        <f>N14/$K14*100</f>
        <v>3.9707136441583892</v>
      </c>
      <c r="AE14" s="9">
        <f>O14/$K14*100</f>
        <v>14.486271846809601</v>
      </c>
      <c r="AF14" s="9">
        <f>P14/$K14*100</f>
        <v>15.273253659444391</v>
      </c>
      <c r="AG14" s="9">
        <f>Q14/$K14*100</f>
        <v>20.258760749395655</v>
      </c>
      <c r="AH14" s="9">
        <f>R14/$K14*100</f>
        <v>30.726076687689698</v>
      </c>
      <c r="AI14" s="9">
        <f>S14/$K14*100</f>
        <v>10.566092488168758</v>
      </c>
    </row>
    <row r="15" spans="1:35" x14ac:dyDescent="0.25">
      <c r="A15" t="s">
        <v>31</v>
      </c>
      <c r="B15" t="s">
        <v>58</v>
      </c>
      <c r="C15" s="1">
        <v>7678.99999999999</v>
      </c>
      <c r="D15" s="1">
        <v>1282.52042790409</v>
      </c>
      <c r="E15" s="1">
        <v>939.602555266894</v>
      </c>
      <c r="F15" s="1">
        <v>1213.96893291729</v>
      </c>
      <c r="G15" s="1">
        <v>1619.3502769483</v>
      </c>
      <c r="H15" s="1">
        <v>1690.02969727393</v>
      </c>
      <c r="I15" s="1">
        <v>848.93986753507397</v>
      </c>
      <c r="J15" s="1">
        <v>84.588242154414104</v>
      </c>
      <c r="K15" s="1">
        <v>6407.0153670333302</v>
      </c>
      <c r="L15" s="1">
        <v>39.8555209258353</v>
      </c>
      <c r="M15" s="1">
        <v>201.10619543100901</v>
      </c>
      <c r="N15" s="1">
        <v>261.38923416044702</v>
      </c>
      <c r="O15" s="1">
        <v>657.72158162272603</v>
      </c>
      <c r="P15" s="1">
        <v>977.175176775605</v>
      </c>
      <c r="Q15" s="1">
        <v>1072.43922782033</v>
      </c>
      <c r="R15" s="1">
        <v>2490.4776715900998</v>
      </c>
      <c r="S15" s="1">
        <v>706.85075870728099</v>
      </c>
      <c r="T15" s="1">
        <v>6</v>
      </c>
      <c r="U15" s="9">
        <f>D15/$C15*100</f>
        <v>16.701659433573273</v>
      </c>
      <c r="V15" s="9">
        <f>E15/$C15*100</f>
        <v>12.236001501066482</v>
      </c>
      <c r="W15" s="9">
        <f>F15/$C15*100</f>
        <v>15.808945603819396</v>
      </c>
      <c r="X15" s="9">
        <f>G15/$C15*100</f>
        <v>21.088035902439149</v>
      </c>
      <c r="Y15" s="9">
        <f>H15/$C15*100</f>
        <v>22.00846070157484</v>
      </c>
      <c r="Z15" s="9">
        <f>I15/$C15*100</f>
        <v>11.055344023115966</v>
      </c>
      <c r="AA15" s="9">
        <f>J15/$C15*100</f>
        <v>1.1015528344109156</v>
      </c>
      <c r="AB15" s="9">
        <f>L15/$K15*100</f>
        <v>0.62206064200981903</v>
      </c>
      <c r="AC15" s="9">
        <f>M15/$K15*100</f>
        <v>3.1388436566857831</v>
      </c>
      <c r="AD15" s="9">
        <f>N15/$K15*100</f>
        <v>4.0797347779966273</v>
      </c>
      <c r="AE15" s="9">
        <f>O15/$K15*100</f>
        <v>10.265647012600718</v>
      </c>
      <c r="AF15" s="9">
        <f>P15/$K15*100</f>
        <v>15.251644030753603</v>
      </c>
      <c r="AG15" s="9">
        <f>Q15/$K15*100</f>
        <v>16.73851499308806</v>
      </c>
      <c r="AH15" s="9">
        <f>R15/$K15*100</f>
        <v>38.871105014116381</v>
      </c>
      <c r="AI15" s="9">
        <f>S15/$K15*100</f>
        <v>11.032449872749055</v>
      </c>
    </row>
    <row r="16" spans="1:35" x14ac:dyDescent="0.25">
      <c r="A16" t="s">
        <v>32</v>
      </c>
      <c r="B16" t="s">
        <v>59</v>
      </c>
      <c r="C16" s="1">
        <v>10604</v>
      </c>
      <c r="D16" s="1">
        <v>1954.1166675386301</v>
      </c>
      <c r="E16" s="1">
        <v>1359.3507344012</v>
      </c>
      <c r="F16" s="1">
        <v>1782.2535605579901</v>
      </c>
      <c r="G16" s="1">
        <v>2232.55685147236</v>
      </c>
      <c r="H16" s="1">
        <v>2066.4500444994701</v>
      </c>
      <c r="I16" s="1">
        <v>1059.65868837324</v>
      </c>
      <c r="J16" s="1">
        <v>149.61345315710699</v>
      </c>
      <c r="K16" s="1">
        <v>8613.1170332080201</v>
      </c>
      <c r="L16" s="1">
        <v>379.84186225768502</v>
      </c>
      <c r="M16" s="1">
        <v>381.01115577723601</v>
      </c>
      <c r="N16" s="1">
        <v>360.13129138986397</v>
      </c>
      <c r="O16" s="1">
        <v>993.86141469967095</v>
      </c>
      <c r="P16" s="1">
        <v>1364.71309340632</v>
      </c>
      <c r="Q16" s="1">
        <v>1187.4702834173199</v>
      </c>
      <c r="R16" s="1">
        <v>3036.7102824413801</v>
      </c>
      <c r="S16" s="1">
        <v>909.37764981854195</v>
      </c>
      <c r="T16" s="1">
        <v>34</v>
      </c>
      <c r="U16" s="9">
        <f>D16/$C16*100</f>
        <v>18.428108897950114</v>
      </c>
      <c r="V16" s="9">
        <f>E16/$C16*100</f>
        <v>12.819226088279894</v>
      </c>
      <c r="W16" s="9">
        <f>F16/$C16*100</f>
        <v>16.807370431516315</v>
      </c>
      <c r="X16" s="9">
        <f>G16/$C16*100</f>
        <v>21.053912216827232</v>
      </c>
      <c r="Y16" s="9">
        <f>H16/$C16*100</f>
        <v>19.487457982831668</v>
      </c>
      <c r="Z16" s="9">
        <f>I16/$C16*100</f>
        <v>9.9930091321505099</v>
      </c>
      <c r="AA16" s="9">
        <f>J16/$C16*100</f>
        <v>1.4109152504442379</v>
      </c>
      <c r="AB16" s="9">
        <f>L16/$K16*100</f>
        <v>4.410039487367909</v>
      </c>
      <c r="AC16" s="9">
        <f>M16/$K16*100</f>
        <v>4.4236152174438246</v>
      </c>
      <c r="AD16" s="9">
        <f>N16/$K16*100</f>
        <v>4.1811958435183403</v>
      </c>
      <c r="AE16" s="9">
        <f>O16/$K16*100</f>
        <v>11.538928483937013</v>
      </c>
      <c r="AF16" s="9">
        <f>P16/$K16*100</f>
        <v>15.844590154117789</v>
      </c>
      <c r="AG16" s="9">
        <f>Q16/$K16*100</f>
        <v>13.786765915742324</v>
      </c>
      <c r="AH16" s="9">
        <f>R16/$K16*100</f>
        <v>35.256809709345546</v>
      </c>
      <c r="AI16" s="9">
        <f>S16/$K16*100</f>
        <v>10.558055188527229</v>
      </c>
    </row>
    <row r="17" spans="1:35" x14ac:dyDescent="0.25">
      <c r="A17" t="s">
        <v>33</v>
      </c>
      <c r="B17" t="s">
        <v>60</v>
      </c>
      <c r="C17" s="1">
        <v>13768</v>
      </c>
      <c r="D17" s="1">
        <v>2140.85323121076</v>
      </c>
      <c r="E17" s="1">
        <v>1915.9440944596199</v>
      </c>
      <c r="F17" s="1">
        <v>2142.0463763378998</v>
      </c>
      <c r="G17" s="1">
        <v>2800.4917182598201</v>
      </c>
      <c r="H17" s="1">
        <v>2832.6624835901198</v>
      </c>
      <c r="I17" s="1">
        <v>1598.9982919904801</v>
      </c>
      <c r="J17" s="1">
        <v>337.00380415131099</v>
      </c>
      <c r="K17" s="1">
        <v>11609.450066211901</v>
      </c>
      <c r="L17" s="1">
        <v>360.343955030053</v>
      </c>
      <c r="M17" s="1">
        <v>564.49914173649495</v>
      </c>
      <c r="N17" s="1">
        <v>439.63065562443398</v>
      </c>
      <c r="O17" s="1">
        <v>1204.4882322741601</v>
      </c>
      <c r="P17" s="1">
        <v>1709.9517063803501</v>
      </c>
      <c r="Q17" s="1">
        <v>1719.84644035211</v>
      </c>
      <c r="R17" s="1">
        <v>4222.5497795760502</v>
      </c>
      <c r="S17" s="1">
        <v>1388.1401552382499</v>
      </c>
      <c r="T17" s="1">
        <v>33</v>
      </c>
      <c r="U17" s="9">
        <f>D17/$C17*100</f>
        <v>15.549485990781232</v>
      </c>
      <c r="V17" s="9">
        <f>E17/$C17*100</f>
        <v>13.915921662257553</v>
      </c>
      <c r="W17" s="9">
        <f>F17/$C17*100</f>
        <v>15.558152065208454</v>
      </c>
      <c r="X17" s="9">
        <f>G17/$C17*100</f>
        <v>20.340584821759297</v>
      </c>
      <c r="Y17" s="9">
        <f>H17/$C17*100</f>
        <v>20.574248137638872</v>
      </c>
      <c r="Z17" s="9">
        <f>I17/$C17*100</f>
        <v>11.613874869192911</v>
      </c>
      <c r="AA17" s="9">
        <f>J17/$C17*100</f>
        <v>2.447732453161759</v>
      </c>
      <c r="AB17" s="9">
        <f>L17/$K17*100</f>
        <v>3.1038847919144481</v>
      </c>
      <c r="AC17" s="9">
        <f>M17/$K17*100</f>
        <v>4.8624106957435576</v>
      </c>
      <c r="AD17" s="9">
        <f>N17/$K17*100</f>
        <v>3.7868344591440497</v>
      </c>
      <c r="AE17" s="9">
        <f>O17/$K17*100</f>
        <v>10.375067082459815</v>
      </c>
      <c r="AF17" s="9">
        <f>P17/$K17*100</f>
        <v>14.728963875360357</v>
      </c>
      <c r="AG17" s="9">
        <f>Q17/$K17*100</f>
        <v>14.814193872606804</v>
      </c>
      <c r="AH17" s="9">
        <f>R17/$K17*100</f>
        <v>36.37166063417029</v>
      </c>
      <c r="AI17" s="9">
        <f>S17/$K17*100</f>
        <v>11.956984588600692</v>
      </c>
    </row>
    <row r="18" spans="1:35" x14ac:dyDescent="0.25">
      <c r="A18" t="s">
        <v>34</v>
      </c>
      <c r="B18" t="s">
        <v>61</v>
      </c>
      <c r="C18" s="1">
        <v>11191</v>
      </c>
      <c r="D18" s="1">
        <v>2122.1013050757601</v>
      </c>
      <c r="E18" s="1">
        <v>1575.0591963679201</v>
      </c>
      <c r="F18" s="1">
        <v>1934.2862878952601</v>
      </c>
      <c r="G18" s="1">
        <v>2348.2005861479302</v>
      </c>
      <c r="H18" s="1">
        <v>2047.2978431470899</v>
      </c>
      <c r="I18" s="1">
        <v>1028.9487029792899</v>
      </c>
      <c r="J18" s="1">
        <v>135.10607838674201</v>
      </c>
      <c r="K18" s="1">
        <v>9044.7794459211109</v>
      </c>
      <c r="L18" s="1">
        <v>273.42366586995399</v>
      </c>
      <c r="M18" s="1">
        <v>329.19301823088398</v>
      </c>
      <c r="N18" s="1">
        <v>385.54871540543002</v>
      </c>
      <c r="O18" s="1">
        <v>1195.0897750685799</v>
      </c>
      <c r="P18" s="1">
        <v>1436.8526253738901</v>
      </c>
      <c r="Q18" s="1">
        <v>1303.5178482457</v>
      </c>
      <c r="R18" s="1">
        <v>2964.4340415329598</v>
      </c>
      <c r="S18" s="1">
        <v>1156.7197561937001</v>
      </c>
      <c r="T18" s="1">
        <v>37</v>
      </c>
      <c r="U18" s="9">
        <f>D18/$C18*100</f>
        <v>18.962570861189889</v>
      </c>
      <c r="V18" s="9">
        <f>E18/$C18*100</f>
        <v>14.074338275113215</v>
      </c>
      <c r="W18" s="9">
        <f>F18/$C18*100</f>
        <v>17.284302456395856</v>
      </c>
      <c r="X18" s="9">
        <f>G18/$C18*100</f>
        <v>20.982937951460372</v>
      </c>
      <c r="Y18" s="9">
        <f>H18/$C18*100</f>
        <v>18.294145680878295</v>
      </c>
      <c r="Z18" s="9">
        <f>I18/$C18*100</f>
        <v>9.1944303724357948</v>
      </c>
      <c r="AA18" s="9">
        <f>J18/$C18*100</f>
        <v>1.2072744025265125</v>
      </c>
      <c r="AB18" s="9">
        <f>L18/$K18*100</f>
        <v>3.0229998144759493</v>
      </c>
      <c r="AC18" s="9">
        <f>M18/$K18*100</f>
        <v>3.6395914372388467</v>
      </c>
      <c r="AD18" s="9">
        <f>N18/$K18*100</f>
        <v>4.2626657478010639</v>
      </c>
      <c r="AE18" s="9">
        <f>O18/$K18*100</f>
        <v>13.213033907725908</v>
      </c>
      <c r="AF18" s="9">
        <f>P18/$K18*100</f>
        <v>15.885988530343456</v>
      </c>
      <c r="AG18" s="9">
        <f>Q18/$K18*100</f>
        <v>14.411825695026122</v>
      </c>
      <c r="AH18" s="9">
        <f>R18/$K18*100</f>
        <v>32.775083784600398</v>
      </c>
      <c r="AI18" s="9">
        <f>S18/$K18*100</f>
        <v>12.78881108278811</v>
      </c>
    </row>
    <row r="19" spans="1:35" x14ac:dyDescent="0.25">
      <c r="A19" t="s">
        <v>35</v>
      </c>
      <c r="B19" t="s">
        <v>62</v>
      </c>
      <c r="C19" s="1">
        <v>12675</v>
      </c>
      <c r="D19" s="1">
        <v>2187.5883639126901</v>
      </c>
      <c r="E19" s="1">
        <v>1660.55548882883</v>
      </c>
      <c r="F19" s="1">
        <v>2007.30916046526</v>
      </c>
      <c r="G19" s="1">
        <v>2651.0553827977201</v>
      </c>
      <c r="H19" s="1">
        <v>2636.1424163102502</v>
      </c>
      <c r="I19" s="1">
        <v>1355.0946827253799</v>
      </c>
      <c r="J19" s="1">
        <v>177.25450495986101</v>
      </c>
      <c r="K19" s="1">
        <v>10376.8991366966</v>
      </c>
      <c r="L19" s="1">
        <v>275.701011106012</v>
      </c>
      <c r="M19" s="1">
        <v>500.01940417202201</v>
      </c>
      <c r="N19" s="1">
        <v>248.80504729700701</v>
      </c>
      <c r="O19" s="1">
        <v>981.65033383160403</v>
      </c>
      <c r="P19" s="1">
        <v>1556.2561310674901</v>
      </c>
      <c r="Q19" s="1">
        <v>1853.3799879747501</v>
      </c>
      <c r="R19" s="1">
        <v>3747.4949402776401</v>
      </c>
      <c r="S19" s="1">
        <v>1213.5922809700901</v>
      </c>
      <c r="T19" s="1">
        <v>26</v>
      </c>
      <c r="U19" s="9">
        <f>D19/$C19*100</f>
        <v>17.259079794182959</v>
      </c>
      <c r="V19" s="9">
        <f>E19/$C19*100</f>
        <v>13.101029497663353</v>
      </c>
      <c r="W19" s="9">
        <f>F19/$C19*100</f>
        <v>15.836758662447812</v>
      </c>
      <c r="X19" s="9">
        <f>G19/$C19*100</f>
        <v>20.915624321875505</v>
      </c>
      <c r="Y19" s="9">
        <f>H19/$C19*100</f>
        <v>20.797967781540436</v>
      </c>
      <c r="Z19" s="9">
        <f>I19/$C19*100</f>
        <v>10.691082309470453</v>
      </c>
      <c r="AA19" s="9">
        <f>J19/$C19*100</f>
        <v>1.3984576328194163</v>
      </c>
      <c r="AB19" s="9">
        <f>L19/$K19*100</f>
        <v>2.6568728044298902</v>
      </c>
      <c r="AC19" s="9">
        <f>M19/$K19*100</f>
        <v>4.8185820984205794</v>
      </c>
      <c r="AD19" s="9">
        <f>N19/$K19*100</f>
        <v>2.3976820437344259</v>
      </c>
      <c r="AE19" s="9">
        <f>O19/$K19*100</f>
        <v>9.4599583257017592</v>
      </c>
      <c r="AF19" s="9">
        <f>P19/$K19*100</f>
        <v>14.997313846522664</v>
      </c>
      <c r="AG19" s="9">
        <f>Q19/$K19*100</f>
        <v>17.860634121618322</v>
      </c>
      <c r="AH19" s="9">
        <f>R19/$K19*100</f>
        <v>36.113822548636861</v>
      </c>
      <c r="AI19" s="9">
        <f>S19/$K19*100</f>
        <v>11.695134210935649</v>
      </c>
    </row>
    <row r="20" spans="1:35" x14ac:dyDescent="0.25">
      <c r="A20" t="s">
        <v>36</v>
      </c>
      <c r="B20" t="s">
        <v>63</v>
      </c>
      <c r="C20" s="1">
        <v>11284</v>
      </c>
      <c r="D20" s="1">
        <v>1973.3092849919699</v>
      </c>
      <c r="E20" s="1">
        <v>1775.2763285123301</v>
      </c>
      <c r="F20" s="1">
        <v>1914.82627085787</v>
      </c>
      <c r="G20" s="1">
        <v>2204.7489375363298</v>
      </c>
      <c r="H20" s="1">
        <v>1948.6358243627101</v>
      </c>
      <c r="I20" s="1">
        <v>1212.72896483363</v>
      </c>
      <c r="J20" s="1">
        <v>254.47438890515701</v>
      </c>
      <c r="K20" s="1">
        <v>9338.2291008564498</v>
      </c>
      <c r="L20" s="1">
        <v>308.73034587301299</v>
      </c>
      <c r="M20" s="1">
        <v>289.413383566189</v>
      </c>
      <c r="N20" s="1">
        <v>347.25015434896699</v>
      </c>
      <c r="O20" s="1">
        <v>953.47411773155898</v>
      </c>
      <c r="P20" s="1">
        <v>1521.53101901537</v>
      </c>
      <c r="Q20" s="1">
        <v>1462.9140725549</v>
      </c>
      <c r="R20" s="1">
        <v>3311.8961035872699</v>
      </c>
      <c r="S20" s="1">
        <v>1143.01990417918</v>
      </c>
      <c r="T20" s="1">
        <v>21</v>
      </c>
      <c r="U20" s="9">
        <f>D20/$C20*100</f>
        <v>17.487675336688852</v>
      </c>
      <c r="V20" s="9">
        <f>E20/$C20*100</f>
        <v>15.732686356897643</v>
      </c>
      <c r="W20" s="9">
        <f>F20/$C20*100</f>
        <v>16.96939268750328</v>
      </c>
      <c r="X20" s="9">
        <f>G20/$C20*100</f>
        <v>19.538717985965349</v>
      </c>
      <c r="Y20" s="9">
        <f>H20/$C20*100</f>
        <v>17.269016522179282</v>
      </c>
      <c r="Z20" s="9">
        <f>I20/$C20*100</f>
        <v>10.747332194555389</v>
      </c>
      <c r="AA20" s="9">
        <f>J20/$C20*100</f>
        <v>2.2551789162101827</v>
      </c>
      <c r="AB20" s="9">
        <f>L20/$K20*100</f>
        <v>3.3060909358573989</v>
      </c>
      <c r="AC20" s="9">
        <f>M20/$K20*100</f>
        <v>3.0992319897104008</v>
      </c>
      <c r="AD20" s="9">
        <f>N20/$K20*100</f>
        <v>3.7185867962601087</v>
      </c>
      <c r="AE20" s="9">
        <f>O20/$K20*100</f>
        <v>10.210438268687493</v>
      </c>
      <c r="AF20" s="9">
        <f>P20/$K20*100</f>
        <v>16.29357132473676</v>
      </c>
      <c r="AG20" s="9">
        <f>Q20/$K20*100</f>
        <v>15.665861875467693</v>
      </c>
      <c r="AH20" s="9">
        <f>R20/$K20*100</f>
        <v>35.46599754426159</v>
      </c>
      <c r="AI20" s="9">
        <f>S20/$K20*100</f>
        <v>12.240221265018532</v>
      </c>
    </row>
    <row r="21" spans="1:35" x14ac:dyDescent="0.25">
      <c r="A21" t="s">
        <v>37</v>
      </c>
      <c r="B21" t="s">
        <v>64</v>
      </c>
      <c r="C21" s="1">
        <v>12912</v>
      </c>
      <c r="D21" s="1">
        <v>2134.7800161064501</v>
      </c>
      <c r="E21" s="1">
        <v>1674.98364247053</v>
      </c>
      <c r="F21" s="1">
        <v>2037.7475169791301</v>
      </c>
      <c r="G21" s="1">
        <v>2725.1072958681302</v>
      </c>
      <c r="H21" s="1">
        <v>2717.7076214921799</v>
      </c>
      <c r="I21" s="1">
        <v>1408.17893286906</v>
      </c>
      <c r="J21" s="1">
        <v>213.49497421451301</v>
      </c>
      <c r="K21" s="1">
        <v>10657.590900839999</v>
      </c>
      <c r="L21" s="1">
        <v>312.95128221189998</v>
      </c>
      <c r="M21" s="1">
        <v>447.633597204708</v>
      </c>
      <c r="N21" s="1">
        <v>336.32287420506401</v>
      </c>
      <c r="O21" s="1">
        <v>1062.5635490611</v>
      </c>
      <c r="P21" s="1">
        <v>1504.33833249894</v>
      </c>
      <c r="Q21" s="1">
        <v>1669.2063969928699</v>
      </c>
      <c r="R21" s="1">
        <v>4024.7912157619699</v>
      </c>
      <c r="S21" s="1">
        <v>1299.78365290343</v>
      </c>
      <c r="T21" s="1">
        <v>23</v>
      </c>
      <c r="U21" s="9">
        <f>D21/$C21*100</f>
        <v>16.533302479139174</v>
      </c>
      <c r="V21" s="9">
        <f>E21/$C21*100</f>
        <v>12.972302063743262</v>
      </c>
      <c r="W21" s="9">
        <f>F21/$C21*100</f>
        <v>15.781811624683472</v>
      </c>
      <c r="X21" s="9">
        <f>G21/$C21*100</f>
        <v>21.10522998658713</v>
      </c>
      <c r="Y21" s="9">
        <f>H21/$C21*100</f>
        <v>21.047921479958024</v>
      </c>
      <c r="Z21" s="9">
        <f>I21/$C21*100</f>
        <v>10.905970669679832</v>
      </c>
      <c r="AA21" s="9">
        <f>J21/$C21*100</f>
        <v>1.6534616962090538</v>
      </c>
      <c r="AB21" s="9">
        <f>L21/$K21*100</f>
        <v>2.9364167298562198</v>
      </c>
      <c r="AC21" s="9">
        <f>M21/$K21*100</f>
        <v>4.2001386745800762</v>
      </c>
      <c r="AD21" s="9">
        <f>N21/$K21*100</f>
        <v>3.1557119928346666</v>
      </c>
      <c r="AE21" s="9">
        <f>O21/$K21*100</f>
        <v>9.9700162911803272</v>
      </c>
      <c r="AF21" s="9">
        <f>P21/$K21*100</f>
        <v>14.115181812621206</v>
      </c>
      <c r="AG21" s="9">
        <f>Q21/$K21*100</f>
        <v>15.662136148060515</v>
      </c>
      <c r="AH21" s="9">
        <f>R21/$K21*100</f>
        <v>37.764549729946459</v>
      </c>
      <c r="AI21" s="9">
        <f>S21/$K21*100</f>
        <v>12.195848620920371</v>
      </c>
    </row>
    <row r="22" spans="1:35" x14ac:dyDescent="0.25">
      <c r="A22" t="s">
        <v>38</v>
      </c>
      <c r="B22" t="s">
        <v>65</v>
      </c>
      <c r="C22" s="1">
        <v>10723</v>
      </c>
      <c r="D22" s="1">
        <v>1569.99726125133</v>
      </c>
      <c r="E22" s="1">
        <v>1371.7913543612599</v>
      </c>
      <c r="F22" s="1">
        <v>1503.08120991338</v>
      </c>
      <c r="G22" s="1">
        <v>2208.1251207094501</v>
      </c>
      <c r="H22" s="1">
        <v>2375.4866130078699</v>
      </c>
      <c r="I22" s="1">
        <v>1404.3320397011601</v>
      </c>
      <c r="J22" s="1">
        <v>290.186401055543</v>
      </c>
      <c r="K22" s="1">
        <v>9160.2747088230208</v>
      </c>
      <c r="L22" s="1">
        <v>199.363553598853</v>
      </c>
      <c r="M22" s="1">
        <v>410.14449330202501</v>
      </c>
      <c r="N22" s="1">
        <v>252.59072171714001</v>
      </c>
      <c r="O22" s="1">
        <v>616.76710864635299</v>
      </c>
      <c r="P22" s="1">
        <v>1281.6420002545799</v>
      </c>
      <c r="Q22" s="1">
        <v>1475.8687271318299</v>
      </c>
      <c r="R22" s="1">
        <v>3677.83937080754</v>
      </c>
      <c r="S22" s="1">
        <v>1246.05873336471</v>
      </c>
      <c r="T22" s="1">
        <v>32</v>
      </c>
      <c r="U22" s="9">
        <f>D22/$C22*100</f>
        <v>14.641399433473188</v>
      </c>
      <c r="V22" s="9">
        <f>E22/$C22*100</f>
        <v>12.792981016145294</v>
      </c>
      <c r="W22" s="9">
        <f>F22/$C22*100</f>
        <v>14.01735717535559</v>
      </c>
      <c r="X22" s="9">
        <f>G22/$C22*100</f>
        <v>20.592419292263827</v>
      </c>
      <c r="Y22" s="9">
        <f>H22/$C22*100</f>
        <v>22.153190459832789</v>
      </c>
      <c r="Z22" s="9">
        <f>I22/$C22*100</f>
        <v>13.096447260105942</v>
      </c>
      <c r="AA22" s="9">
        <f>J22/$C22*100</f>
        <v>2.7062053628233054</v>
      </c>
      <c r="AB22" s="9">
        <f>L22/$K22*100</f>
        <v>2.1763927386023632</v>
      </c>
      <c r="AC22" s="9">
        <f>M22/$K22*100</f>
        <v>4.4774256923428384</v>
      </c>
      <c r="AD22" s="9">
        <f>N22/$K22*100</f>
        <v>2.7574579338090035</v>
      </c>
      <c r="AE22" s="9">
        <f>O22/$K22*100</f>
        <v>6.7330634533513871</v>
      </c>
      <c r="AF22" s="9">
        <f>P22/$K22*100</f>
        <v>13.991305293717055</v>
      </c>
      <c r="AG22" s="9">
        <f>Q22/$K22*100</f>
        <v>16.11162081973697</v>
      </c>
      <c r="AH22" s="9">
        <f>R22/$K22*100</f>
        <v>40.149880737365962</v>
      </c>
      <c r="AI22" s="9">
        <f>S22/$K22*100</f>
        <v>13.602853331074529</v>
      </c>
    </row>
    <row r="23" spans="1:35" x14ac:dyDescent="0.25">
      <c r="A23" t="s">
        <v>39</v>
      </c>
      <c r="B23" t="s">
        <v>66</v>
      </c>
      <c r="C23" s="1">
        <v>2169</v>
      </c>
      <c r="D23" s="1">
        <v>354.08618225865501</v>
      </c>
      <c r="E23" s="1">
        <v>261.692673421694</v>
      </c>
      <c r="F23" s="1">
        <v>352.20803303750603</v>
      </c>
      <c r="G23" s="1">
        <v>448.62043966198502</v>
      </c>
      <c r="H23" s="1">
        <v>450.30613273128802</v>
      </c>
      <c r="I23" s="1">
        <v>251.24148430903199</v>
      </c>
      <c r="J23" s="1">
        <v>50.845054579839903</v>
      </c>
      <c r="K23" s="1">
        <v>1783.60987375076</v>
      </c>
      <c r="L23" s="1">
        <v>52.846183118194602</v>
      </c>
      <c r="M23" s="1">
        <v>54.871706132288899</v>
      </c>
      <c r="N23" s="1">
        <v>29.657428433477499</v>
      </c>
      <c r="O23" s="1">
        <v>245.85818589368699</v>
      </c>
      <c r="P23" s="1">
        <v>271.130499003311</v>
      </c>
      <c r="Q23" s="1">
        <v>269.731528461229</v>
      </c>
      <c r="R23" s="1">
        <v>752.84212397127703</v>
      </c>
      <c r="S23" s="1">
        <v>106.672218737297</v>
      </c>
      <c r="T23" s="1">
        <v>1</v>
      </c>
      <c r="U23" s="9">
        <f>D23/$C23*100</f>
        <v>16.324858564253343</v>
      </c>
      <c r="V23" s="9">
        <f>E23/$C23*100</f>
        <v>12.065130171585707</v>
      </c>
      <c r="W23" s="9">
        <f>F23/$C23*100</f>
        <v>16.238268005417524</v>
      </c>
      <c r="X23" s="9">
        <f>G23/$C23*100</f>
        <v>20.683284447302213</v>
      </c>
      <c r="Y23" s="9">
        <f>H23/$C23*100</f>
        <v>20.761001970091655</v>
      </c>
      <c r="Z23" s="9">
        <f>I23/$C23*100</f>
        <v>11.583286505718394</v>
      </c>
      <c r="AA23" s="9">
        <f>J23/$C23*100</f>
        <v>2.3441703356311621</v>
      </c>
      <c r="AB23" s="9">
        <f>L23/$K23*100</f>
        <v>2.9628779194333656</v>
      </c>
      <c r="AC23" s="9">
        <f>M23/$K23*100</f>
        <v>3.0764410390316455</v>
      </c>
      <c r="AD23" s="9">
        <f>N23/$K23*100</f>
        <v>1.6627755245103448</v>
      </c>
      <c r="AE23" s="9">
        <f>O23/$K23*100</f>
        <v>13.784302807018603</v>
      </c>
      <c r="AF23" s="9">
        <f>P23/$K23*100</f>
        <v>15.201222139074035</v>
      </c>
      <c r="AG23" s="9">
        <f>Q23/$K23*100</f>
        <v>15.122787355623322</v>
      </c>
      <c r="AH23" s="9">
        <f>R23/$K23*100</f>
        <v>42.208900895357928</v>
      </c>
      <c r="AI23" s="9">
        <f>S23/$K23*100</f>
        <v>5.9806923199508635</v>
      </c>
    </row>
    <row r="24" spans="1:35" x14ac:dyDescent="0.25">
      <c r="A24" t="s">
        <v>40</v>
      </c>
      <c r="B24" t="s">
        <v>67</v>
      </c>
      <c r="C24" s="1">
        <v>5237</v>
      </c>
      <c r="D24" s="1">
        <v>651</v>
      </c>
      <c r="E24" s="1">
        <v>842</v>
      </c>
      <c r="F24" s="1">
        <v>660</v>
      </c>
      <c r="G24" s="1">
        <v>1099</v>
      </c>
      <c r="H24" s="1">
        <v>1133</v>
      </c>
      <c r="I24" s="1">
        <v>705</v>
      </c>
      <c r="J24" s="1">
        <v>147</v>
      </c>
      <c r="K24" s="1">
        <v>4570</v>
      </c>
      <c r="L24" s="1">
        <v>20</v>
      </c>
      <c r="M24" s="1">
        <v>140</v>
      </c>
      <c r="N24" s="1">
        <v>80</v>
      </c>
      <c r="O24" s="1">
        <v>500</v>
      </c>
      <c r="P24" s="1">
        <v>665</v>
      </c>
      <c r="Q24" s="1">
        <v>640</v>
      </c>
      <c r="R24" s="1">
        <v>1850</v>
      </c>
      <c r="S24" s="1">
        <v>675</v>
      </c>
      <c r="T24" s="1">
        <v>1</v>
      </c>
      <c r="U24" s="9">
        <f>D24/$C24*100</f>
        <v>12.430780981477946</v>
      </c>
      <c r="V24" s="9">
        <f>E24/$C24*100</f>
        <v>16.077907198777925</v>
      </c>
      <c r="W24" s="9">
        <f>F24/$C24*100</f>
        <v>12.602635096429255</v>
      </c>
      <c r="X24" s="9">
        <f>G24/$C24*100</f>
        <v>20.985296925720835</v>
      </c>
      <c r="Y24" s="9">
        <f>H24/$C24*100</f>
        <v>21.634523582203553</v>
      </c>
      <c r="Z24" s="9">
        <f>I24/$C24*100</f>
        <v>13.461905671185793</v>
      </c>
      <c r="AA24" s="9">
        <f>J24/$C24*100</f>
        <v>2.8069505442046974</v>
      </c>
      <c r="AB24" s="9">
        <f>L24/$K24*100</f>
        <v>0.43763676148796499</v>
      </c>
      <c r="AC24" s="9">
        <f>M24/$K24*100</f>
        <v>3.0634573304157549</v>
      </c>
      <c r="AD24" s="9">
        <f>N24/$K24*100</f>
        <v>1.7505470459518599</v>
      </c>
      <c r="AE24" s="9">
        <f>O24/$K24*100</f>
        <v>10.940919037199125</v>
      </c>
      <c r="AF24" s="9">
        <f>P24/$K24*100</f>
        <v>14.551422319474835</v>
      </c>
      <c r="AG24" s="9">
        <f>Q24/$K24*100</f>
        <v>14.00437636761488</v>
      </c>
      <c r="AH24" s="9">
        <f>R24/$K24*100</f>
        <v>40.481400437636758</v>
      </c>
      <c r="AI24" s="9">
        <f>S24/$K24*100</f>
        <v>14.770240700218817</v>
      </c>
    </row>
    <row r="25" spans="1:35" x14ac:dyDescent="0.25">
      <c r="A25" t="s">
        <v>41</v>
      </c>
      <c r="B25" t="s">
        <v>68</v>
      </c>
      <c r="C25" s="1">
        <v>2693</v>
      </c>
      <c r="D25" s="1">
        <v>260.42465484159197</v>
      </c>
      <c r="E25" s="1">
        <v>274.87687683683799</v>
      </c>
      <c r="F25" s="1">
        <v>287.55194506670699</v>
      </c>
      <c r="G25" s="1">
        <v>505.98915439468999</v>
      </c>
      <c r="H25" s="1">
        <v>722.74740682978802</v>
      </c>
      <c r="I25" s="1">
        <v>535.47943557296901</v>
      </c>
      <c r="J25" s="1">
        <v>105.930526457417</v>
      </c>
      <c r="K25" s="1">
        <v>2469.8005456629498</v>
      </c>
      <c r="L25" s="1">
        <v>4.9510390654295104</v>
      </c>
      <c r="M25" s="1">
        <v>127.753262114286</v>
      </c>
      <c r="N25" s="1">
        <v>143.580132897456</v>
      </c>
      <c r="O25" s="1">
        <v>211.920926226587</v>
      </c>
      <c r="P25" s="1">
        <v>297.06234392577102</v>
      </c>
      <c r="Q25" s="1">
        <v>254.379117564859</v>
      </c>
      <c r="R25" s="1">
        <v>1238.0369539036899</v>
      </c>
      <c r="S25" s="1">
        <v>192.11676996486901</v>
      </c>
      <c r="T25" s="1">
        <v>1</v>
      </c>
      <c r="U25" s="9">
        <f>D25/$C25*100</f>
        <v>9.6704290694984021</v>
      </c>
      <c r="V25" s="9">
        <f>E25/$C25*100</f>
        <v>10.207087888482659</v>
      </c>
      <c r="W25" s="9">
        <f>F25/$C25*100</f>
        <v>10.677755108306981</v>
      </c>
      <c r="X25" s="9">
        <f>G25/$C25*100</f>
        <v>18.789051407155217</v>
      </c>
      <c r="Y25" s="9">
        <f>H25/$C25*100</f>
        <v>26.838002481611138</v>
      </c>
      <c r="Z25" s="9">
        <f>I25/$C25*100</f>
        <v>19.884123118194168</v>
      </c>
      <c r="AA25" s="9">
        <f>J25/$C25*100</f>
        <v>3.933550926751467</v>
      </c>
      <c r="AB25" s="9">
        <f>L25/$K25*100</f>
        <v>0.20046311327138119</v>
      </c>
      <c r="AC25" s="9">
        <f>M25/$K25*100</f>
        <v>5.1726145392033738</v>
      </c>
      <c r="AD25" s="9">
        <f>N25/$K25*100</f>
        <v>5.813430284870063</v>
      </c>
      <c r="AE25" s="9">
        <f>O25/$K25*100</f>
        <v>8.5804874648168266</v>
      </c>
      <c r="AF25" s="9">
        <f>P25/$K25*100</f>
        <v>12.027786796282887</v>
      </c>
      <c r="AG25" s="9">
        <f>Q25/$K25*100</f>
        <v>10.299581397840283</v>
      </c>
      <c r="AH25" s="9">
        <f>R25/$K25*100</f>
        <v>50.127001391983782</v>
      </c>
      <c r="AI25" s="9">
        <f>S25/$K25*100</f>
        <v>7.7786350117313035</v>
      </c>
    </row>
    <row r="26" spans="1:35" x14ac:dyDescent="0.25">
      <c r="A26" t="s">
        <v>42</v>
      </c>
      <c r="B26" t="s">
        <v>69</v>
      </c>
      <c r="C26" s="1">
        <v>25848</v>
      </c>
      <c r="D26" s="1">
        <v>4183.5169410744202</v>
      </c>
      <c r="E26" s="1">
        <v>5466.3961753833801</v>
      </c>
      <c r="F26" s="1">
        <v>3947.9345600483498</v>
      </c>
      <c r="G26" s="1">
        <v>4700.0505432481204</v>
      </c>
      <c r="H26" s="1">
        <v>4223.5924255210302</v>
      </c>
      <c r="I26" s="1">
        <v>2742.7944275664499</v>
      </c>
      <c r="J26" s="1">
        <v>583.71492715826901</v>
      </c>
      <c r="K26" s="1">
        <v>21673.4829866603</v>
      </c>
      <c r="L26" s="1">
        <v>26.2890691461952</v>
      </c>
      <c r="M26" s="1">
        <v>516.714203799394</v>
      </c>
      <c r="N26" s="1">
        <v>1196.8978669979599</v>
      </c>
      <c r="O26" s="1">
        <v>2402.7053312490798</v>
      </c>
      <c r="P26" s="1">
        <v>3370.9032942840699</v>
      </c>
      <c r="Q26" s="1">
        <v>2729.3507610018501</v>
      </c>
      <c r="R26" s="1">
        <v>6815.1489986621</v>
      </c>
      <c r="S26" s="1">
        <v>4615.4734615196103</v>
      </c>
      <c r="T26" s="1">
        <v>1</v>
      </c>
      <c r="U26" s="9">
        <f>D26/$C26*100</f>
        <v>16.185070183667673</v>
      </c>
      <c r="V26" s="9">
        <f>E26/$C26*100</f>
        <v>21.148236518815306</v>
      </c>
      <c r="W26" s="9">
        <f>F26/$C26*100</f>
        <v>15.273655834294143</v>
      </c>
      <c r="X26" s="9">
        <f>G26/$C26*100</f>
        <v>18.183420548004182</v>
      </c>
      <c r="Y26" s="9">
        <f>H26/$C26*100</f>
        <v>16.340113066856354</v>
      </c>
      <c r="Z26" s="9">
        <f>I26/$C26*100</f>
        <v>10.611244303491372</v>
      </c>
      <c r="AA26" s="9">
        <f>J26/$C26*100</f>
        <v>2.2582595448710499</v>
      </c>
      <c r="AB26" s="9">
        <f>L26/$K26*100</f>
        <v>0.12129600564143625</v>
      </c>
      <c r="AC26" s="9">
        <f>M26/$K26*100</f>
        <v>2.3840847551702868</v>
      </c>
      <c r="AD26" s="9">
        <f>N26/$K26*100</f>
        <v>5.5224066557951597</v>
      </c>
      <c r="AE26" s="9">
        <f>O26/$K26*100</f>
        <v>11.085921597040533</v>
      </c>
      <c r="AF26" s="9">
        <f>P26/$K26*100</f>
        <v>15.553122201719077</v>
      </c>
      <c r="AG26" s="9">
        <f>Q26/$K26*100</f>
        <v>12.593041749135217</v>
      </c>
      <c r="AH26" s="9">
        <f>R26/$K26*100</f>
        <v>31.444641375162085</v>
      </c>
      <c r="AI26" s="9">
        <f>S26/$K26*100</f>
        <v>21.295485660336016</v>
      </c>
    </row>
    <row r="27" spans="1:35" x14ac:dyDescent="0.25">
      <c r="A27" t="s">
        <v>43</v>
      </c>
      <c r="B27" t="s">
        <v>70</v>
      </c>
      <c r="C27" s="1">
        <v>13823</v>
      </c>
      <c r="D27" s="1">
        <v>2046.9421483937001</v>
      </c>
      <c r="E27" s="1">
        <v>2456.3243868403001</v>
      </c>
      <c r="F27" s="1">
        <v>2301.1772560695799</v>
      </c>
      <c r="G27" s="1">
        <v>2607.73241207821</v>
      </c>
      <c r="H27" s="1">
        <v>2709.9261253406899</v>
      </c>
      <c r="I27" s="1">
        <v>1482.7165206350301</v>
      </c>
      <c r="J27" s="1">
        <v>218.18115064248701</v>
      </c>
      <c r="K27" s="1">
        <v>11802.3666689273</v>
      </c>
      <c r="L27" s="1">
        <v>32.4981893295503</v>
      </c>
      <c r="M27" s="1">
        <v>320.012248954526</v>
      </c>
      <c r="N27" s="1">
        <v>447.91612401890302</v>
      </c>
      <c r="O27" s="1">
        <v>925.31835405979996</v>
      </c>
      <c r="P27" s="1">
        <v>1893.0716925585</v>
      </c>
      <c r="Q27" s="1">
        <v>1695.63733230256</v>
      </c>
      <c r="R27" s="1">
        <v>4078.0234720292601</v>
      </c>
      <c r="S27" s="1">
        <v>2409.8892556742599</v>
      </c>
      <c r="T27" s="1">
        <v>1</v>
      </c>
      <c r="U27" s="9">
        <f>D27/$C27*100</f>
        <v>14.808233729246185</v>
      </c>
      <c r="V27" s="9">
        <f>E27/$C27*100</f>
        <v>17.769835685743328</v>
      </c>
      <c r="W27" s="9">
        <f>F27/$C27*100</f>
        <v>16.64745175482587</v>
      </c>
      <c r="X27" s="9">
        <f>G27/$C27*100</f>
        <v>18.865169732172539</v>
      </c>
      <c r="Y27" s="9">
        <f>H27/$C27*100</f>
        <v>19.604471716274976</v>
      </c>
      <c r="Z27" s="9">
        <f>I27/$C27*100</f>
        <v>10.726445204622948</v>
      </c>
      <c r="AA27" s="9">
        <f>J27/$C27*100</f>
        <v>1.5783921771141358</v>
      </c>
      <c r="AB27" s="9">
        <f>L27/$K27*100</f>
        <v>0.27535315789764409</v>
      </c>
      <c r="AC27" s="9">
        <f>M27/$K27*100</f>
        <v>2.7114243942025524</v>
      </c>
      <c r="AD27" s="9">
        <f>N27/$K27*100</f>
        <v>3.795138183582746</v>
      </c>
      <c r="AE27" s="9">
        <f>O27/$K27*100</f>
        <v>7.840108513963842</v>
      </c>
      <c r="AF27" s="9">
        <f>P27/$K27*100</f>
        <v>16.039763427639368</v>
      </c>
      <c r="AG27" s="9">
        <f>Q27/$K27*100</f>
        <v>14.366926395929996</v>
      </c>
      <c r="AH27" s="9">
        <f>R27/$K27*100</f>
        <v>34.552590903362486</v>
      </c>
      <c r="AI27" s="9">
        <f>S27/$K27*100</f>
        <v>20.418695023421868</v>
      </c>
    </row>
    <row r="28" spans="1:35" x14ac:dyDescent="0.25">
      <c r="A28" t="s">
        <v>44</v>
      </c>
      <c r="B28" t="s">
        <v>71</v>
      </c>
      <c r="C28" s="1">
        <v>14734</v>
      </c>
      <c r="D28" s="1">
        <v>2454.2139982083199</v>
      </c>
      <c r="E28" s="1">
        <v>2543.8112732497002</v>
      </c>
      <c r="F28" s="1">
        <v>2354.1124899090801</v>
      </c>
      <c r="G28" s="1">
        <v>2739.6218312840301</v>
      </c>
      <c r="H28" s="1">
        <v>2673.0649044353199</v>
      </c>
      <c r="I28" s="1">
        <v>1662.67184490913</v>
      </c>
      <c r="J28" s="1">
        <v>306.50365800442103</v>
      </c>
      <c r="K28" s="1">
        <v>12266.6046137453</v>
      </c>
      <c r="L28" s="1">
        <v>27.188443323158499</v>
      </c>
      <c r="M28" s="1">
        <v>340.67120851405099</v>
      </c>
      <c r="N28" s="1">
        <v>501.72727087004898</v>
      </c>
      <c r="O28" s="1">
        <v>1212.4154327551701</v>
      </c>
      <c r="P28" s="1">
        <v>1711.9351517882001</v>
      </c>
      <c r="Q28" s="1">
        <v>2037.46574032684</v>
      </c>
      <c r="R28" s="1">
        <v>4277.3639929450201</v>
      </c>
      <c r="S28" s="1">
        <v>2157.8373732228501</v>
      </c>
      <c r="T28" s="1">
        <v>1</v>
      </c>
      <c r="U28" s="9">
        <f>D28/$C28*100</f>
        <v>16.656807372121079</v>
      </c>
      <c r="V28" s="9">
        <f>E28/$C28*100</f>
        <v>17.264906157524774</v>
      </c>
      <c r="W28" s="9">
        <f>F28/$C28*100</f>
        <v>15.97741611177603</v>
      </c>
      <c r="X28" s="9">
        <f>G28/$C28*100</f>
        <v>18.593876959983916</v>
      </c>
      <c r="Y28" s="9">
        <f>H28/$C28*100</f>
        <v>18.142153552567667</v>
      </c>
      <c r="Z28" s="9">
        <f>I28/$C28*100</f>
        <v>11.28459240470429</v>
      </c>
      <c r="AA28" s="9">
        <f>J28/$C28*100</f>
        <v>2.0802474413222547</v>
      </c>
      <c r="AB28" s="9">
        <f>L28/$K28*100</f>
        <v>0.221646039627727</v>
      </c>
      <c r="AC28" s="9">
        <f>M28/$K28*100</f>
        <v>2.7772249880159432</v>
      </c>
      <c r="AD28" s="9">
        <f>N28/$K28*100</f>
        <v>4.0901886599315374</v>
      </c>
      <c r="AE28" s="9">
        <f>O28/$K28*100</f>
        <v>9.8838714618436665</v>
      </c>
      <c r="AF28" s="9">
        <f>P28/$K28*100</f>
        <v>13.956063684239869</v>
      </c>
      <c r="AG28" s="9">
        <f>Q28/$K28*100</f>
        <v>16.609859080676369</v>
      </c>
      <c r="AH28" s="9">
        <f>R28/$K28*100</f>
        <v>34.869991555381475</v>
      </c>
      <c r="AI28" s="9">
        <f>S28/$K28*100</f>
        <v>17.591154530283738</v>
      </c>
    </row>
  </sheetData>
  <sortState ref="A2:AI28">
    <sortCondition ref="A2:A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2020-07-29T08:38:52Z</dcterms:created>
  <dcterms:modified xsi:type="dcterms:W3CDTF">2020-08-27T09:19:10Z</dcterms:modified>
</cp:coreProperties>
</file>