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0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2" i="1" l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<sst xmlns="http://schemas.openxmlformats.org/spreadsheetml/2006/main" count="115" uniqueCount="115">
  <si>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</si>
  <si>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</si>
  <si>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</si>
  <si>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</si>
  <si>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</si>
  <si>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</si>
  <si>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</si>
  <si>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</si>
  <si>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</si>
  <si>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</si>
  <si>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</si>
  <si>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</si>
  <si>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</si>
  <si>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</si>
  <si>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</si>
  <si>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</si>
  <si>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</si>
  <si>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</si>
  <si>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02173</t>
  </si>
  <si>
    <t>02795</t>
  </si>
  <si>
    <t>02810</t>
  </si>
  <si>
    <t>27284</t>
  </si>
  <si>
    <t>60057</t>
  </si>
  <si>
    <t>60103</t>
  </si>
  <si>
    <t>60104</t>
  </si>
  <si>
    <t>60141</t>
  </si>
  <si>
    <t>60143</t>
  </si>
  <si>
    <t>60157</t>
  </si>
  <si>
    <t>60159</t>
  </si>
  <si>
    <t>60175</t>
  </si>
  <si>
    <t>60176</t>
  </si>
  <si>
    <t>60178</t>
  </si>
  <si>
    <t>60188</t>
  </si>
  <si>
    <t>60223</t>
  </si>
  <si>
    <t>60245</t>
  </si>
  <si>
    <t>60286</t>
  </si>
  <si>
    <t>60395</t>
  </si>
  <si>
    <t>60439</t>
  </si>
  <si>
    <t>60471</t>
  </si>
  <si>
    <t>60482</t>
  </si>
  <si>
    <t>60500</t>
  </si>
  <si>
    <t>60509</t>
  </si>
  <si>
    <t>60533</t>
  </si>
  <si>
    <t>60581</t>
  </si>
  <si>
    <t>60589</t>
  </si>
  <si>
    <t>60612</t>
  </si>
  <si>
    <t>76035</t>
  </si>
  <si>
    <t>76312</t>
  </si>
  <si>
    <t>77153</t>
  </si>
  <si>
    <t>77257</t>
  </si>
  <si>
    <t>77437</t>
  </si>
  <si>
    <t>80410</t>
  </si>
  <si>
    <t>80561</t>
  </si>
  <si>
    <t>80685</t>
  </si>
  <si>
    <t>95250</t>
  </si>
  <si>
    <t>95355</t>
  </si>
  <si>
    <t>95370</t>
  </si>
  <si>
    <t>95487</t>
  </si>
  <si>
    <t>Chauny</t>
  </si>
  <si>
    <t>Vic-sur-Aisne</t>
  </si>
  <si>
    <t>Villers-Cotterêts</t>
  </si>
  <si>
    <t>Breteuil</t>
  </si>
  <si>
    <t>Gisors</t>
  </si>
  <si>
    <t>Beauvais</t>
  </si>
  <si>
    <t>Bresles</t>
  </si>
  <si>
    <t>Chantilly</t>
  </si>
  <si>
    <t>Chaumont-en-Vexin</t>
  </si>
  <si>
    <t>Clermont</t>
  </si>
  <si>
    <t>Compiègne</t>
  </si>
  <si>
    <t>Creil</t>
  </si>
  <si>
    <t>Crépy-en-Valois</t>
  </si>
  <si>
    <t>Crèvecœur-le-Grand</t>
  </si>
  <si>
    <t>Trosly-Breuil</t>
  </si>
  <si>
    <t>Estrées-Saint-Denis</t>
  </si>
  <si>
    <t>Formerie</t>
  </si>
  <si>
    <t>Grandvilliers</t>
  </si>
  <si>
    <t>Méru</t>
  </si>
  <si>
    <t>Mouy</t>
  </si>
  <si>
    <t>Noyon</t>
  </si>
  <si>
    <t>Orry-la-Ville</t>
  </si>
  <si>
    <t>Le Plessis-Belleville</t>
  </si>
  <si>
    <t>Pont-Sainte-Maxence</t>
  </si>
  <si>
    <t>Ressons-sur-Matz</t>
  </si>
  <si>
    <t>Saint-Just-en-Chaussée</t>
  </si>
  <si>
    <t>Saint-Maximin</t>
  </si>
  <si>
    <t>Senlis</t>
  </si>
  <si>
    <t>Aumale</t>
  </si>
  <si>
    <t>Gournay-en-Bray</t>
  </si>
  <si>
    <t>Dammartin-en-Goële</t>
  </si>
  <si>
    <t>Lizy-sur-Ourcq</t>
  </si>
  <si>
    <t>Saint-Soupplets</t>
  </si>
  <si>
    <t>Ham</t>
  </si>
  <si>
    <t>Montdidier</t>
  </si>
  <si>
    <t>Roye</t>
  </si>
  <si>
    <t>Fosses</t>
  </si>
  <si>
    <t>Magny-en-Vexin</t>
  </si>
  <si>
    <t>Marines</t>
  </si>
  <si>
    <t>Persan - Beaumont-sur-Oise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</si>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</sst>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98</v>
      </c>
      <c r="U1" s="6" t="s">
        <v>99</v>
      </c>
      <c r="V1" s="6" t="s">
        <v>100</v>
      </c>
      <c r="W1" s="6" t="s">
        <v>101</v>
      </c>
      <c r="X1" s="6" t="s">
        <v>102</v>
      </c>
      <c r="Y1" s="6" t="s">
        <v>103</v>
      </c>
      <c r="Z1" s="6" t="s">
        <v>104</v>
      </c>
      <c r="AA1" s="6" t="s">
        <v>105</v>
      </c>
      <c r="AB1" s="7" t="s">
        <v>106</v>
      </c>
      <c r="AC1" s="7" t="s">
        <v>107</v>
      </c>
      <c r="AD1" s="7" t="s">
        <v>108</v>
      </c>
      <c r="AE1" s="7" t="s">
        <v>109</v>
      </c>
      <c r="AF1" s="7" t="s">
        <v>110</v>
      </c>
      <c r="AG1" s="7" t="s">
        <v>111</v>
      </c>
      <c r="AH1" s="7" t="s">
        <v>112</v>
      </c>
      <c r="AI1" s="7" t="s">
        <v>113</v>
      </c>
    </row>
    <row r="2" spans="1:35" x14ac:dyDescent="0.25">
      <c r="A2" t="s">
        <v>18</v>
      </c>
      <c r="B2" t="s">
        <v>58</v>
      </c>
      <c r="C2" s="1">
        <v>886.00000000000205</v>
      </c>
      <c r="D2" s="1">
        <v>169.27750736441601</v>
      </c>
      <c r="E2" s="1">
        <v>154.23516342367</v>
      </c>
      <c r="F2" s="1">
        <v>165.77727634361699</v>
      </c>
      <c r="G2" s="1">
        <v>202.81263393983099</v>
      </c>
      <c r="H2" s="1">
        <v>128.41180891355401</v>
      </c>
      <c r="I2" s="1">
        <v>65.485610014914599</v>
      </c>
      <c r="J2">
        <v>0</v>
      </c>
      <c r="K2" s="1">
        <v>720.57948502765396</v>
      </c>
      <c r="L2" s="1">
        <v>5.1010101010101003</v>
      </c>
      <c r="M2" s="1">
        <v>19.623078818455699</v>
      </c>
      <c r="N2" s="1">
        <v>15.463441480659499</v>
      </c>
      <c r="O2" s="1">
        <v>114.492140786448</v>
      </c>
      <c r="P2" s="1">
        <v>137.73307746589001</v>
      </c>
      <c r="Q2" s="1">
        <v>192.97632493889401</v>
      </c>
      <c r="R2" s="1">
        <v>137.44683808137901</v>
      </c>
      <c r="S2" s="1">
        <v>97.743573354917203</v>
      </c>
      <c r="T2" s="1">
        <v>3</v>
      </c>
      <c r="U2" s="9">
        <f>D2/$C2*100</f>
        <v>19.105813472281671</v>
      </c>
      <c r="V2" s="9">
        <f>E2/$C2*100</f>
        <v>17.408031989127497</v>
      </c>
      <c r="W2" s="9">
        <f>F2/$C2*100</f>
        <v>18.710753537654245</v>
      </c>
      <c r="X2" s="9">
        <f>G2/$C2*100</f>
        <v>22.890816471764168</v>
      </c>
      <c r="Y2" s="9">
        <f>H2/$C2*100</f>
        <v>14.493432157285973</v>
      </c>
      <c r="Z2" s="9">
        <f>I2/$C2*100</f>
        <v>7.3911523718865073</v>
      </c>
      <c r="AA2" s="9">
        <f>J2/$C2*100</f>
        <v>0</v>
      </c>
      <c r="AB2" s="9">
        <f>L2/$K2*100</f>
        <v>0.70790387556125567</v>
      </c>
      <c r="AC2" s="9">
        <f>M2/$K2*100</f>
        <v>2.7232358436769286</v>
      </c>
      <c r="AD2" s="9">
        <f>N2/$K2*100</f>
        <v>2.1459730400270907</v>
      </c>
      <c r="AE2" s="9">
        <f>O2/$K2*100</f>
        <v>15.888898194493297</v>
      </c>
      <c r="AF2" s="9">
        <f>P2/$K2*100</f>
        <v>19.114210205499283</v>
      </c>
      <c r="AG2" s="9">
        <f>Q2/$K2*100</f>
        <v>26.780713154980823</v>
      </c>
      <c r="AH2" s="9">
        <f>R2/$K2*100</f>
        <v>19.074486706501801</v>
      </c>
      <c r="AI2" s="9">
        <f>S2/$K2*100</f>
        <v>13.564578979259458</v>
      </c>
    </row>
    <row r="3" spans="1:35" x14ac:dyDescent="0.25">
      <c r="A3" t="s">
        <v>19</v>
      </c>
      <c r="B3" t="s">
        <v>59</v>
      </c>
      <c r="C3" s="1">
        <v>1695</v>
      </c>
      <c r="D3" s="1">
        <v>346.37367559666097</v>
      </c>
      <c r="E3" s="1">
        <v>243.670810443524</v>
      </c>
      <c r="F3" s="1">
        <v>338.14849907144003</v>
      </c>
      <c r="G3" s="1">
        <v>374.12408718664699</v>
      </c>
      <c r="H3" s="1">
        <v>271.92994744921702</v>
      </c>
      <c r="I3" s="1">
        <v>108.67988231676399</v>
      </c>
      <c r="J3" s="1">
        <v>12.073097935748899</v>
      </c>
      <c r="K3" s="1">
        <v>1322.48434530125</v>
      </c>
      <c r="L3" s="1">
        <v>10</v>
      </c>
      <c r="M3" s="1">
        <v>80.210638710688201</v>
      </c>
      <c r="N3" s="1">
        <v>54.897761758951098</v>
      </c>
      <c r="O3" s="1">
        <v>170.993351786744</v>
      </c>
      <c r="P3" s="1">
        <v>221.32472043940601</v>
      </c>
      <c r="Q3" s="1">
        <v>247.23330291804101</v>
      </c>
      <c r="R3" s="1">
        <v>357.33940748456598</v>
      </c>
      <c r="S3" s="1">
        <v>180.48516220285299</v>
      </c>
      <c r="T3" s="1">
        <v>5</v>
      </c>
      <c r="U3" s="9">
        <f>D3/$C3*100</f>
        <v>20.435025108947549</v>
      </c>
      <c r="V3" s="9">
        <f>E3/$C3*100</f>
        <v>14.375859023216755</v>
      </c>
      <c r="W3" s="9">
        <f>F3/$C3*100</f>
        <v>19.949763957017112</v>
      </c>
      <c r="X3" s="9">
        <f>G3/$C3*100</f>
        <v>22.072217533135515</v>
      </c>
      <c r="Y3" s="9">
        <f>H3/$C3*100</f>
        <v>16.043064746266491</v>
      </c>
      <c r="Z3" s="9">
        <f>I3/$C3*100</f>
        <v>6.4117924670657214</v>
      </c>
      <c r="AA3" s="9">
        <f>J3/$C3*100</f>
        <v>0.71227716435096755</v>
      </c>
      <c r="AB3" s="9">
        <f>L3/$K3*100</f>
        <v>0.75615261802755707</v>
      </c>
      <c r="AC3" s="9">
        <f>M3/$K3*100</f>
        <v>6.0651484454749403</v>
      </c>
      <c r="AD3" s="9">
        <f>N3/$K3*100</f>
        <v>4.151108627788398</v>
      </c>
      <c r="AE3" s="9">
        <f>O3/$K3*100</f>
        <v>12.929707061885354</v>
      </c>
      <c r="AF3" s="9">
        <f>P3/$K3*100</f>
        <v>16.735526679447403</v>
      </c>
      <c r="AG3" s="9">
        <f>Q3/$K3*100</f>
        <v>18.694610926507679</v>
      </c>
      <c r="AH3" s="9">
        <f>R3/$K3*100</f>
        <v>27.020312849387061</v>
      </c>
      <c r="AI3" s="9">
        <f>S3/$K3*100</f>
        <v>13.64743279148156</v>
      </c>
    </row>
    <row r="4" spans="1:35" x14ac:dyDescent="0.25">
      <c r="A4" t="s">
        <v>20</v>
      </c>
      <c r="B4" t="s">
        <v>60</v>
      </c>
      <c r="C4" s="1">
        <v>5942</v>
      </c>
      <c r="D4" s="1">
        <v>1251.45720510406</v>
      </c>
      <c r="E4" s="1">
        <v>887.708697842687</v>
      </c>
      <c r="F4" s="1">
        <v>1274.20284163313</v>
      </c>
      <c r="G4" s="1">
        <v>1317.3506263091001</v>
      </c>
      <c r="H4" s="1">
        <v>825.80751306972104</v>
      </c>
      <c r="I4" s="1">
        <v>353.23303934556901</v>
      </c>
      <c r="J4" s="1">
        <v>32.240076695735901</v>
      </c>
      <c r="K4" s="1">
        <v>4703.9914415815301</v>
      </c>
      <c r="L4" s="1">
        <v>45.702285598976601</v>
      </c>
      <c r="M4" s="1">
        <v>126.02490461214801</v>
      </c>
      <c r="N4" s="1">
        <v>286.50065718337902</v>
      </c>
      <c r="O4" s="1">
        <v>809.34122423299596</v>
      </c>
      <c r="P4" s="1">
        <v>885.61398838207595</v>
      </c>
      <c r="Q4" s="1">
        <v>790.50204105540604</v>
      </c>
      <c r="R4" s="1">
        <v>1085.5007164294</v>
      </c>
      <c r="S4" s="1">
        <v>674.80562408714195</v>
      </c>
      <c r="T4" s="1">
        <v>11</v>
      </c>
      <c r="U4" s="9">
        <f>D4/$C4*100</f>
        <v>21.061211799125886</v>
      </c>
      <c r="V4" s="9">
        <f>E4/$C4*100</f>
        <v>14.939560717648719</v>
      </c>
      <c r="W4" s="9">
        <f>F4/$C4*100</f>
        <v>21.444006086050656</v>
      </c>
      <c r="X4" s="9">
        <f>G4/$C4*100</f>
        <v>22.170155272788623</v>
      </c>
      <c r="Y4" s="9">
        <f>H4/$C4*100</f>
        <v>13.897803989729402</v>
      </c>
      <c r="Z4" s="9">
        <f>I4/$C4*100</f>
        <v>5.9446825874380513</v>
      </c>
      <c r="AA4" s="9">
        <f>J4/$C4*100</f>
        <v>0.5425795472187126</v>
      </c>
      <c r="AB4" s="9">
        <f>L4/$K4*100</f>
        <v>0.97156396151118463</v>
      </c>
      <c r="AC4" s="9">
        <f>M4/$K4*100</f>
        <v>2.6791057376961795</v>
      </c>
      <c r="AD4" s="9">
        <f>N4/$K4*100</f>
        <v>6.090586276386901</v>
      </c>
      <c r="AE4" s="9">
        <f>O4/$K4*100</f>
        <v>17.205414471606417</v>
      </c>
      <c r="AF4" s="9">
        <f>P4/$K4*100</f>
        <v>18.826862237749385</v>
      </c>
      <c r="AG4" s="9">
        <f>Q4/$K4*100</f>
        <v>16.804920903292103</v>
      </c>
      <c r="AH4" s="9">
        <f>R4/$K4*100</f>
        <v>23.076162656972084</v>
      </c>
      <c r="AI4" s="9">
        <f>S4/$K4*100</f>
        <v>14.345383754785605</v>
      </c>
    </row>
    <row r="5" spans="1:35" x14ac:dyDescent="0.25">
      <c r="A5" t="s">
        <v>21</v>
      </c>
      <c r="B5" t="s">
        <v>62</v>
      </c>
      <c r="C5" s="1">
        <v>10983</v>
      </c>
      <c r="D5" s="1">
        <v>2174.5501071194799</v>
      </c>
      <c r="E5" s="1">
        <v>1610.5891349588801</v>
      </c>
      <c r="F5" s="1">
        <v>2090.7724946375401</v>
      </c>
      <c r="G5" s="1">
        <v>2508.3261364874202</v>
      </c>
      <c r="H5" s="1">
        <v>1826.8615394984499</v>
      </c>
      <c r="I5" s="1">
        <v>668.46637739386097</v>
      </c>
      <c r="J5" s="1">
        <v>103.43420990436699</v>
      </c>
      <c r="K5" s="1">
        <v>8719.2802696915896</v>
      </c>
      <c r="L5" s="1">
        <v>59.850627545578597</v>
      </c>
      <c r="M5" s="1">
        <v>370.51187000416502</v>
      </c>
      <c r="N5" s="1">
        <v>597.96867184934695</v>
      </c>
      <c r="O5" s="1">
        <v>1286.0146376797099</v>
      </c>
      <c r="P5" s="1">
        <v>1391.0171704648501</v>
      </c>
      <c r="Q5" s="1">
        <v>1536.4702719996601</v>
      </c>
      <c r="R5" s="1">
        <v>2430.5554002624199</v>
      </c>
      <c r="S5" s="1">
        <v>1046.8916198858601</v>
      </c>
      <c r="T5" s="1">
        <v>17</v>
      </c>
      <c r="U5" s="9">
        <f>D5/$C5*100</f>
        <v>19.799236156965129</v>
      </c>
      <c r="V5" s="9">
        <f>E5/$C5*100</f>
        <v>14.66438254537813</v>
      </c>
      <c r="W5" s="9">
        <f>F5/$C5*100</f>
        <v>19.036442635323137</v>
      </c>
      <c r="X5" s="9">
        <f>G5/$C5*100</f>
        <v>22.838260370458162</v>
      </c>
      <c r="Y5" s="9">
        <f>H5/$C5*100</f>
        <v>16.633538555025492</v>
      </c>
      <c r="Z5" s="9">
        <f>I5/$C5*100</f>
        <v>6.0863732804685506</v>
      </c>
      <c r="AA5" s="9">
        <f>J5/$C5*100</f>
        <v>0.94176645638138023</v>
      </c>
      <c r="AB5" s="9">
        <f>L5/$K5*100</f>
        <v>0.68641706304155281</v>
      </c>
      <c r="AC5" s="9">
        <f>M5/$K5*100</f>
        <v>4.2493400664281022</v>
      </c>
      <c r="AD5" s="9">
        <f>N5/$K5*100</f>
        <v>6.8580049425398011</v>
      </c>
      <c r="AE5" s="9">
        <f>O5/$K5*100</f>
        <v>14.749091644065224</v>
      </c>
      <c r="AF5" s="9">
        <f>P5/$K5*100</f>
        <v>15.953348526942715</v>
      </c>
      <c r="AG5" s="9">
        <f>Q5/$K5*100</f>
        <v>17.621526370020067</v>
      </c>
      <c r="AH5" s="9">
        <f>R5/$K5*100</f>
        <v>27.875642542551176</v>
      </c>
      <c r="AI5" s="9">
        <f>S5/$K5*100</f>
        <v>12.006628844411372</v>
      </c>
    </row>
    <row r="6" spans="1:35" x14ac:dyDescent="0.25">
      <c r="A6" t="s">
        <v>22</v>
      </c>
      <c r="B6" t="s">
        <v>63</v>
      </c>
      <c r="C6" s="1">
        <v>93545</v>
      </c>
      <c r="D6" s="1">
        <v>18117.5996018484</v>
      </c>
      <c r="E6" s="1">
        <v>17743.305726246399</v>
      </c>
      <c r="F6" s="1">
        <v>17392.824464367899</v>
      </c>
      <c r="G6" s="1">
        <v>18618.561979356</v>
      </c>
      <c r="H6" s="1">
        <v>14599.9991362737</v>
      </c>
      <c r="I6" s="1">
        <v>6310.8824146079796</v>
      </c>
      <c r="J6" s="1">
        <v>761.82667729958405</v>
      </c>
      <c r="K6" s="1">
        <v>75601.335258129402</v>
      </c>
      <c r="L6" s="1">
        <v>272.318995203214</v>
      </c>
      <c r="M6" s="1">
        <v>1941.58701138019</v>
      </c>
      <c r="N6" s="1">
        <v>5622.1225938236303</v>
      </c>
      <c r="O6" s="1">
        <v>10747.295695908801</v>
      </c>
      <c r="P6" s="1">
        <v>12291.8786025318</v>
      </c>
      <c r="Q6" s="1">
        <v>10878.078441314099</v>
      </c>
      <c r="R6" s="1">
        <v>19465.8058503213</v>
      </c>
      <c r="S6" s="1">
        <v>14382.2480676463</v>
      </c>
      <c r="T6" s="1">
        <v>48</v>
      </c>
      <c r="U6" s="9">
        <f>D6/$C6*100</f>
        <v>19.367790477148326</v>
      </c>
      <c r="V6" s="9">
        <f>E6/$C6*100</f>
        <v>18.96766874364894</v>
      </c>
      <c r="W6" s="9">
        <f>F6/$C6*100</f>
        <v>18.593002794770324</v>
      </c>
      <c r="X6" s="9">
        <f>G6/$C6*100</f>
        <v>19.903321374050993</v>
      </c>
      <c r="Y6" s="9">
        <f>H6/$C6*100</f>
        <v>15.607460726146455</v>
      </c>
      <c r="Z6" s="9">
        <f>I6/$C6*100</f>
        <v>6.7463599493377293</v>
      </c>
      <c r="AA6" s="9">
        <f>J6/$C6*100</f>
        <v>0.8143959348971983</v>
      </c>
      <c r="AB6" s="9">
        <f>L6/$K6*100</f>
        <v>0.36020394914113846</v>
      </c>
      <c r="AC6" s="9">
        <f>M6/$K6*100</f>
        <v>2.568191427771656</v>
      </c>
      <c r="AD6" s="9">
        <f>N6/$K6*100</f>
        <v>7.4365387524277686</v>
      </c>
      <c r="AE6" s="9">
        <f>O6/$K6*100</f>
        <v>14.2157485171575</v>
      </c>
      <c r="AF6" s="9">
        <f>P6/$K6*100</f>
        <v>16.258811515118122</v>
      </c>
      <c r="AG6" s="9">
        <f>Q6/$K6*100</f>
        <v>14.388738511261124</v>
      </c>
      <c r="AH6" s="9">
        <f>R6/$K6*100</f>
        <v>25.74796567264087</v>
      </c>
      <c r="AI6" s="9">
        <f>S6/$K6*100</f>
        <v>19.02380165448173</v>
      </c>
    </row>
    <row r="7" spans="1:35" x14ac:dyDescent="0.25">
      <c r="A7" t="s">
        <v>23</v>
      </c>
      <c r="B7" t="s">
        <v>64</v>
      </c>
      <c r="C7" s="1">
        <v>19280</v>
      </c>
      <c r="D7" s="1">
        <v>3860.9751008901899</v>
      </c>
      <c r="E7" s="1">
        <v>3317.0297607280199</v>
      </c>
      <c r="F7" s="1">
        <v>3920.9643997448702</v>
      </c>
      <c r="G7" s="1">
        <v>4100.7646223267202</v>
      </c>
      <c r="H7" s="1">
        <v>2847.43501909827</v>
      </c>
      <c r="I7" s="1">
        <v>1128.82203843658</v>
      </c>
      <c r="J7" s="1">
        <v>104.00905877534299</v>
      </c>
      <c r="K7" s="1">
        <v>15448.3730083516</v>
      </c>
      <c r="L7" s="1">
        <v>129.910676519736</v>
      </c>
      <c r="M7" s="1">
        <v>500.63052703746899</v>
      </c>
      <c r="N7" s="1">
        <v>874.31449353143103</v>
      </c>
      <c r="O7" s="1">
        <v>2420.8562833593601</v>
      </c>
      <c r="P7" s="1">
        <v>2887.7432985396199</v>
      </c>
      <c r="Q7" s="1">
        <v>2746.0349532878499</v>
      </c>
      <c r="R7" s="1">
        <v>3870.8211943903302</v>
      </c>
      <c r="S7" s="1">
        <v>2018.0615816858301</v>
      </c>
      <c r="T7" s="1">
        <v>17</v>
      </c>
      <c r="U7" s="9">
        <f>D7/$C7*100</f>
        <v>20.025804465198078</v>
      </c>
      <c r="V7" s="9">
        <f>E7/$C7*100</f>
        <v>17.204511207095539</v>
      </c>
      <c r="W7" s="9">
        <f>F7/$C7*100</f>
        <v>20.336952280834389</v>
      </c>
      <c r="X7" s="9">
        <f>G7/$C7*100</f>
        <v>21.269526049412448</v>
      </c>
      <c r="Y7" s="9">
        <f>H7/$C7*100</f>
        <v>14.76885383349725</v>
      </c>
      <c r="Z7" s="9">
        <f>I7/$C7*100</f>
        <v>5.854886091476037</v>
      </c>
      <c r="AA7" s="9">
        <f>J7/$C7*100</f>
        <v>0.53946607248621881</v>
      </c>
      <c r="AB7" s="9">
        <f>L7/$K7*100</f>
        <v>0.84093435890954038</v>
      </c>
      <c r="AC7" s="9">
        <f>M7/$K7*100</f>
        <v>3.240668300582989</v>
      </c>
      <c r="AD7" s="9">
        <f>N7/$K7*100</f>
        <v>5.6595894794795845</v>
      </c>
      <c r="AE7" s="9">
        <f>O7/$K7*100</f>
        <v>15.670622932593691</v>
      </c>
      <c r="AF7" s="9">
        <f>P7/$K7*100</f>
        <v>18.692863623751617</v>
      </c>
      <c r="AG7" s="9">
        <f>Q7/$K7*100</f>
        <v>17.775560907309178</v>
      </c>
      <c r="AH7" s="9">
        <f>R7/$K7*100</f>
        <v>25.056497485513272</v>
      </c>
      <c r="AI7" s="9">
        <f>S7/$K7*100</f>
        <v>13.063262911860289</v>
      </c>
    </row>
    <row r="8" spans="1:35" x14ac:dyDescent="0.25">
      <c r="A8" t="s">
        <v>24</v>
      </c>
      <c r="B8" t="s">
        <v>61</v>
      </c>
      <c r="C8" s="1">
        <v>16329</v>
      </c>
      <c r="D8" s="1">
        <v>3333.6543183997601</v>
      </c>
      <c r="E8" s="1">
        <v>2741.61405634837</v>
      </c>
      <c r="F8" s="1">
        <v>3136.5036262680401</v>
      </c>
      <c r="G8" s="1">
        <v>3315.9508803799799</v>
      </c>
      <c r="H8" s="1">
        <v>2459.6916089819802</v>
      </c>
      <c r="I8" s="1">
        <v>1214.82200031501</v>
      </c>
      <c r="J8" s="1">
        <v>126.763509306865</v>
      </c>
      <c r="K8" s="1">
        <v>13113.0150263177</v>
      </c>
      <c r="L8" s="1">
        <v>156.17569612687601</v>
      </c>
      <c r="M8" s="1">
        <v>291.55661774429598</v>
      </c>
      <c r="N8" s="1">
        <v>586.76088717191499</v>
      </c>
      <c r="O8" s="1">
        <v>1677.31663028154</v>
      </c>
      <c r="P8" s="1">
        <v>2258.6985513591098</v>
      </c>
      <c r="Q8" s="1">
        <v>2551.70073775229</v>
      </c>
      <c r="R8" s="1">
        <v>3610.8774872578301</v>
      </c>
      <c r="S8" s="1">
        <v>1979.9284186238201</v>
      </c>
      <c r="T8" s="1">
        <v>34</v>
      </c>
      <c r="U8" s="9">
        <f>D8/$C8*100</f>
        <v>20.415544849040113</v>
      </c>
      <c r="V8" s="9">
        <f>E8/$C8*100</f>
        <v>16.789846630830855</v>
      </c>
      <c r="W8" s="9">
        <f>F8/$C8*100</f>
        <v>19.208179473746341</v>
      </c>
      <c r="X8" s="9">
        <f>G8/$C8*100</f>
        <v>20.307127689264377</v>
      </c>
      <c r="Y8" s="9">
        <f>H8/$C8*100</f>
        <v>15.06333277593227</v>
      </c>
      <c r="Z8" s="9">
        <f>I8/$C8*100</f>
        <v>7.4396595034295423</v>
      </c>
      <c r="AA8" s="9">
        <f>J8/$C8*100</f>
        <v>0.77630907775653746</v>
      </c>
      <c r="AB8" s="9">
        <f>L8/$K8*100</f>
        <v>1.1909976143048171</v>
      </c>
      <c r="AC8" s="9">
        <f>M8/$K8*100</f>
        <v>2.2234140444371069</v>
      </c>
      <c r="AD8" s="9">
        <f>N8/$K8*100</f>
        <v>4.4746451216161294</v>
      </c>
      <c r="AE8" s="9">
        <f>O8/$K8*100</f>
        <v>12.791235477997859</v>
      </c>
      <c r="AF8" s="9">
        <f>P8/$K8*100</f>
        <v>17.224860543711134</v>
      </c>
      <c r="AG8" s="9">
        <f>Q8/$K8*100</f>
        <v>19.45929851091492</v>
      </c>
      <c r="AH8" s="9">
        <f>R8/$K8*100</f>
        <v>27.536592309326512</v>
      </c>
      <c r="AI8" s="9">
        <f>S8/$K8*100</f>
        <v>15.098956377691339</v>
      </c>
    </row>
    <row r="9" spans="1:35" x14ac:dyDescent="0.25">
      <c r="A9" t="s">
        <v>25</v>
      </c>
      <c r="B9" t="s">
        <v>65</v>
      </c>
      <c r="C9" s="1">
        <v>37209</v>
      </c>
      <c r="D9" s="1">
        <v>6100.3714011162401</v>
      </c>
      <c r="E9" s="1">
        <v>5806.1021944012</v>
      </c>
      <c r="F9" s="1">
        <v>6939.8684091827799</v>
      </c>
      <c r="G9" s="1">
        <v>8132.0733241979497</v>
      </c>
      <c r="H9" s="1">
        <v>6368.8612692502602</v>
      </c>
      <c r="I9" s="1">
        <v>3355.48981389856</v>
      </c>
      <c r="J9" s="1">
        <v>506.23358795302698</v>
      </c>
      <c r="K9" s="1">
        <v>30926.874228297798</v>
      </c>
      <c r="L9" s="1">
        <v>46.985197232332297</v>
      </c>
      <c r="M9" s="1">
        <v>1221.84970140357</v>
      </c>
      <c r="N9" s="1">
        <v>5565.9625007329296</v>
      </c>
      <c r="O9" s="1">
        <v>5313.0493904517298</v>
      </c>
      <c r="P9" s="1">
        <v>4045.0937229258402</v>
      </c>
      <c r="Q9" s="1">
        <v>1874.31543513307</v>
      </c>
      <c r="R9" s="1">
        <v>8700.2875499380207</v>
      </c>
      <c r="S9" s="1">
        <v>4159.3307304803202</v>
      </c>
      <c r="T9" s="1">
        <v>7</v>
      </c>
      <c r="U9" s="9">
        <f>D9/$C9*100</f>
        <v>16.394881348910857</v>
      </c>
      <c r="V9" s="9">
        <f>E9/$C9*100</f>
        <v>15.60402643016797</v>
      </c>
      <c r="W9" s="9">
        <f>F9/$C9*100</f>
        <v>18.651047889442822</v>
      </c>
      <c r="X9" s="9">
        <f>G9/$C9*100</f>
        <v>21.855124631669621</v>
      </c>
      <c r="Y9" s="9">
        <f>H9/$C9*100</f>
        <v>17.116453732296648</v>
      </c>
      <c r="Z9" s="9">
        <f>I9/$C9*100</f>
        <v>9.0179521457135632</v>
      </c>
      <c r="AA9" s="9">
        <f>J9/$C9*100</f>
        <v>1.3605138217985622</v>
      </c>
      <c r="AB9" s="9">
        <f>L9/$K9*100</f>
        <v>0.15192352413468699</v>
      </c>
      <c r="AC9" s="9">
        <f>M9/$K9*100</f>
        <v>3.9507701049386652</v>
      </c>
      <c r="AD9" s="9">
        <f>N9/$K9*100</f>
        <v>17.997171196952475</v>
      </c>
      <c r="AE9" s="9">
        <f>O9/$K9*100</f>
        <v>17.179393401452579</v>
      </c>
      <c r="AF9" s="9">
        <f>P9/$K9*100</f>
        <v>13.079542707955326</v>
      </c>
      <c r="AG9" s="9">
        <f>Q9/$K9*100</f>
        <v>6.060474852056303</v>
      </c>
      <c r="AH9" s="9">
        <f>R9/$K9*100</f>
        <v>28.131803704809389</v>
      </c>
      <c r="AI9" s="9">
        <f>S9/$K9*100</f>
        <v>13.448920507700619</v>
      </c>
    </row>
    <row r="10" spans="1:35" x14ac:dyDescent="0.25">
      <c r="A10" t="s">
        <v>26</v>
      </c>
      <c r="B10" t="s">
        <v>66</v>
      </c>
      <c r="C10" s="1">
        <v>9941</v>
      </c>
      <c r="D10" s="1">
        <v>2008.34785814619</v>
      </c>
      <c r="E10" s="1">
        <v>1457.09706277993</v>
      </c>
      <c r="F10" s="1">
        <v>1984.01829939339</v>
      </c>
      <c r="G10" s="1">
        <v>2096.4453131311102</v>
      </c>
      <c r="H10" s="1">
        <v>1561.88862803301</v>
      </c>
      <c r="I10" s="1">
        <v>693.81606882640597</v>
      </c>
      <c r="J10" s="1">
        <v>139.386769689961</v>
      </c>
      <c r="K10" s="1">
        <v>8027.0791924905197</v>
      </c>
      <c r="L10" s="1">
        <v>75.156667124851495</v>
      </c>
      <c r="M10" s="1">
        <v>316.13093711174997</v>
      </c>
      <c r="N10" s="1">
        <v>658.24046509962398</v>
      </c>
      <c r="O10" s="1">
        <v>1293.80102991281</v>
      </c>
      <c r="P10" s="1">
        <v>1428.0290254889401</v>
      </c>
      <c r="Q10" s="1">
        <v>1229.0749169518199</v>
      </c>
      <c r="R10" s="1">
        <v>2043.46263040383</v>
      </c>
      <c r="S10" s="1">
        <v>983.18352039688602</v>
      </c>
      <c r="T10" s="1">
        <v>15</v>
      </c>
      <c r="U10" s="9">
        <f>D10/$C10*100</f>
        <v>20.202674360187004</v>
      </c>
      <c r="V10" s="9">
        <f>E10/$C10*100</f>
        <v>14.657449580323206</v>
      </c>
      <c r="W10" s="9">
        <f>F10/$C10*100</f>
        <v>19.957934809308821</v>
      </c>
      <c r="X10" s="9">
        <f>G10/$C10*100</f>
        <v>21.088877508611912</v>
      </c>
      <c r="Y10" s="9">
        <f>H10/$C10*100</f>
        <v>15.711584629645007</v>
      </c>
      <c r="Z10" s="9">
        <f>I10/$C10*100</f>
        <v>6.9793387871079968</v>
      </c>
      <c r="AA10" s="9">
        <f>J10/$C10*100</f>
        <v>1.4021403248160247</v>
      </c>
      <c r="AB10" s="9">
        <f>L10/$K10*100</f>
        <v>0.93628909498191992</v>
      </c>
      <c r="AC10" s="9">
        <f>M10/$K10*100</f>
        <v>3.9383059457977723</v>
      </c>
      <c r="AD10" s="9">
        <f>N10/$K10*100</f>
        <v>8.2002487992820594</v>
      </c>
      <c r="AE10" s="9">
        <f>O10/$K10*100</f>
        <v>16.117955222407481</v>
      </c>
      <c r="AF10" s="9">
        <f>P10/$K10*100</f>
        <v>17.790144973589989</v>
      </c>
      <c r="AG10" s="9">
        <f>Q10/$K10*100</f>
        <v>15.311608213628217</v>
      </c>
      <c r="AH10" s="9">
        <f>R10/$K10*100</f>
        <v>25.457113121738313</v>
      </c>
      <c r="AI10" s="9">
        <f>S10/$K10*100</f>
        <v>12.248334628574144</v>
      </c>
    </row>
    <row r="11" spans="1:35" x14ac:dyDescent="0.25">
      <c r="A11" t="s">
        <v>27</v>
      </c>
      <c r="B11" t="s">
        <v>67</v>
      </c>
      <c r="C11" s="1">
        <v>28094</v>
      </c>
      <c r="D11" s="1">
        <v>5326.1673517560703</v>
      </c>
      <c r="E11" s="1">
        <v>4810.3906183966901</v>
      </c>
      <c r="F11" s="1">
        <v>5722.2720948578399</v>
      </c>
      <c r="G11" s="1">
        <v>5861.9783692077199</v>
      </c>
      <c r="H11" s="1">
        <v>4387.1993799714</v>
      </c>
      <c r="I11" s="1">
        <v>1764.1521788991799</v>
      </c>
      <c r="J11" s="1">
        <v>221.840006911095</v>
      </c>
      <c r="K11" s="1">
        <v>22736.638735319801</v>
      </c>
      <c r="L11" s="1">
        <v>43.570582122426302</v>
      </c>
      <c r="M11" s="1">
        <v>597.26652994415497</v>
      </c>
      <c r="N11" s="1">
        <v>1823.87023700395</v>
      </c>
      <c r="O11" s="1">
        <v>4157.7914888387704</v>
      </c>
      <c r="P11" s="1">
        <v>4058.6245558810501</v>
      </c>
      <c r="Q11" s="1">
        <v>2539.87872135416</v>
      </c>
      <c r="R11" s="1">
        <v>6177.0686799115001</v>
      </c>
      <c r="S11" s="1">
        <v>3338.5679402638002</v>
      </c>
      <c r="T11" s="1">
        <v>15</v>
      </c>
      <c r="U11" s="9">
        <f>D11/$C11*100</f>
        <v>18.958380265380757</v>
      </c>
      <c r="V11" s="9">
        <f>E11/$C11*100</f>
        <v>17.122483869853671</v>
      </c>
      <c r="W11" s="9">
        <f>F11/$C11*100</f>
        <v>20.368306737587528</v>
      </c>
      <c r="X11" s="9">
        <f>G11/$C11*100</f>
        <v>20.865588272256424</v>
      </c>
      <c r="Y11" s="9">
        <f>H11/$C11*100</f>
        <v>15.616143589276716</v>
      </c>
      <c r="Z11" s="9">
        <f>I11/$C11*100</f>
        <v>6.2794624435793409</v>
      </c>
      <c r="AA11" s="9">
        <f>J11/$C11*100</f>
        <v>0.7896348220655478</v>
      </c>
      <c r="AB11" s="9">
        <f>L11/$K11*100</f>
        <v>0.19163158912641914</v>
      </c>
      <c r="AC11" s="9">
        <f>M11/$K11*100</f>
        <v>2.626890178873901</v>
      </c>
      <c r="AD11" s="9">
        <f>N11/$K11*100</f>
        <v>8.0217232557365357</v>
      </c>
      <c r="AE11" s="9">
        <f>O11/$K11*100</f>
        <v>18.286746503034891</v>
      </c>
      <c r="AF11" s="9">
        <f>P11/$K11*100</f>
        <v>17.850591739298107</v>
      </c>
      <c r="AG11" s="9">
        <f>Q11/$K11*100</f>
        <v>11.170862812754436</v>
      </c>
      <c r="AH11" s="9">
        <f>R11/$K11*100</f>
        <v>27.167906179183159</v>
      </c>
      <c r="AI11" s="9">
        <f>S11/$K11*100</f>
        <v>14.683647741992598</v>
      </c>
    </row>
    <row r="12" spans="1:35" x14ac:dyDescent="0.25">
      <c r="A12" t="s">
        <v>28</v>
      </c>
      <c r="B12" t="s">
        <v>68</v>
      </c>
      <c r="C12" s="1">
        <v>100085</v>
      </c>
      <c r="D12" s="1">
        <v>18199.472136789402</v>
      </c>
      <c r="E12" s="1">
        <v>19405.2509663403</v>
      </c>
      <c r="F12" s="1">
        <v>18886.525041965699</v>
      </c>
      <c r="G12" s="1">
        <v>19646.3088615421</v>
      </c>
      <c r="H12" s="1">
        <v>15943.9565843783</v>
      </c>
      <c r="I12" s="1">
        <v>7006.3898608889103</v>
      </c>
      <c r="J12" s="1">
        <v>997.09654809524</v>
      </c>
      <c r="K12" s="1">
        <v>81778.326012333797</v>
      </c>
      <c r="L12" s="1">
        <v>117.402868495793</v>
      </c>
      <c r="M12" s="1">
        <v>2226.4127894164299</v>
      </c>
      <c r="N12" s="1">
        <v>8796.7522335160393</v>
      </c>
      <c r="O12" s="1">
        <v>12124.851457627199</v>
      </c>
      <c r="P12" s="1">
        <v>12574.938400855401</v>
      </c>
      <c r="Q12" s="1">
        <v>9893.4029315764001</v>
      </c>
      <c r="R12" s="1">
        <v>20640.9243963261</v>
      </c>
      <c r="S12" s="1">
        <v>15403.640934520399</v>
      </c>
      <c r="T12" s="1">
        <v>42</v>
      </c>
      <c r="U12" s="9">
        <f>D12/$C12*100</f>
        <v>18.184015723424491</v>
      </c>
      <c r="V12" s="9">
        <f>E12/$C12*100</f>
        <v>19.388770511405607</v>
      </c>
      <c r="W12" s="9">
        <f>F12/$C12*100</f>
        <v>18.870485129605534</v>
      </c>
      <c r="X12" s="9">
        <f>G12/$C12*100</f>
        <v>19.629623681412902</v>
      </c>
      <c r="Y12" s="9">
        <f>H12/$C12*100</f>
        <v>15.930415731006944</v>
      </c>
      <c r="Z12" s="9">
        <f>I12/$C12*100</f>
        <v>7.0004394873246847</v>
      </c>
      <c r="AA12" s="9">
        <f>J12/$C12*100</f>
        <v>0.99624973581979326</v>
      </c>
      <c r="AB12" s="9">
        <f>L12/$K12*100</f>
        <v>0.14356232784477188</v>
      </c>
      <c r="AC12" s="9">
        <f>M12/$K12*100</f>
        <v>2.7224973877316132</v>
      </c>
      <c r="AD12" s="9">
        <f>N12/$K12*100</f>
        <v>10.756825998357209</v>
      </c>
      <c r="AE12" s="9">
        <f>O12/$K12*100</f>
        <v>14.826485266766809</v>
      </c>
      <c r="AF12" s="9">
        <f>P12/$K12*100</f>
        <v>15.376859632659698</v>
      </c>
      <c r="AG12" s="9">
        <f>Q12/$K12*100</f>
        <v>12.097830090193188</v>
      </c>
      <c r="AH12" s="9">
        <f>R12/$K12*100</f>
        <v>25.240091602282295</v>
      </c>
      <c r="AI12" s="9">
        <f>S12/$K12*100</f>
        <v>18.835847694164372</v>
      </c>
    </row>
    <row r="13" spans="1:35" x14ac:dyDescent="0.25">
      <c r="A13" t="s">
        <v>29</v>
      </c>
      <c r="B13" t="s">
        <v>69</v>
      </c>
      <c r="C13" s="1">
        <v>128557</v>
      </c>
      <c r="D13" s="1">
        <v>29545.282947612501</v>
      </c>
      <c r="E13" s="1">
        <v>23608.305635211302</v>
      </c>
      <c r="F13" s="1">
        <v>26108.0235846414</v>
      </c>
      <c r="G13" s="1">
        <v>23858.1987529826</v>
      </c>
      <c r="H13" s="1">
        <v>17512.2445014189</v>
      </c>
      <c r="I13" s="1">
        <v>7032.5029947406101</v>
      </c>
      <c r="J13" s="1">
        <v>892.44158339256705</v>
      </c>
      <c r="K13" s="1">
        <v>99089.325432273501</v>
      </c>
      <c r="L13" s="1">
        <v>73.139347338841105</v>
      </c>
      <c r="M13" s="1">
        <v>2568.98370096689</v>
      </c>
      <c r="N13" s="1">
        <v>5558.0889101939301</v>
      </c>
      <c r="O13" s="1">
        <v>13518.576090799401</v>
      </c>
      <c r="P13" s="1">
        <v>18832.124120917699</v>
      </c>
      <c r="Q13" s="1">
        <v>15252.0706424534</v>
      </c>
      <c r="R13" s="1">
        <v>21847.268878884301</v>
      </c>
      <c r="S13" s="1">
        <v>21439.073740719101</v>
      </c>
      <c r="T13" s="1">
        <v>31</v>
      </c>
      <c r="U13" s="9">
        <f>D13/$C13*100</f>
        <v>22.982243633261902</v>
      </c>
      <c r="V13" s="9">
        <f>E13/$C13*100</f>
        <v>18.364076351510462</v>
      </c>
      <c r="W13" s="9">
        <f>F13/$C13*100</f>
        <v>20.308519633035463</v>
      </c>
      <c r="X13" s="9">
        <f>G13/$C13*100</f>
        <v>18.558459479439161</v>
      </c>
      <c r="Y13" s="9">
        <f>H13/$C13*100</f>
        <v>13.62216332165413</v>
      </c>
      <c r="Z13" s="9">
        <f>I13/$C13*100</f>
        <v>5.4703384450015244</v>
      </c>
      <c r="AA13" s="9">
        <f>J13/$C13*100</f>
        <v>0.6941991360972698</v>
      </c>
      <c r="AB13" s="9">
        <f>L13/$K13*100</f>
        <v>7.3811530172168821E-2</v>
      </c>
      <c r="AC13" s="9">
        <f>M13/$K13*100</f>
        <v>2.5925937932868086</v>
      </c>
      <c r="AD13" s="9">
        <f>N13/$K13*100</f>
        <v>5.6091701966351808</v>
      </c>
      <c r="AE13" s="9">
        <f>O13/$K13*100</f>
        <v>13.642817762483611</v>
      </c>
      <c r="AF13" s="9">
        <f>P13/$K13*100</f>
        <v>19.005199640590202</v>
      </c>
      <c r="AG13" s="9">
        <f>Q13/$K13*100</f>
        <v>15.392243892989288</v>
      </c>
      <c r="AH13" s="9">
        <f>R13/$K13*100</f>
        <v>22.048054907606247</v>
      </c>
      <c r="AI13" s="9">
        <f>S13/$K13*100</f>
        <v>21.636108276236556</v>
      </c>
    </row>
    <row r="14" spans="1:35" x14ac:dyDescent="0.25">
      <c r="A14" t="s">
        <v>30</v>
      </c>
      <c r="B14" t="s">
        <v>70</v>
      </c>
      <c r="C14" s="1">
        <v>40921</v>
      </c>
      <c r="D14" s="1">
        <v>8363.4227559177598</v>
      </c>
      <c r="E14" s="1">
        <v>6686.4991578723302</v>
      </c>
      <c r="F14" s="1">
        <v>8319.3923738311205</v>
      </c>
      <c r="G14" s="1">
        <v>8764.0151922070399</v>
      </c>
      <c r="H14" s="1">
        <v>5945.4778903666802</v>
      </c>
      <c r="I14" s="1">
        <v>2507.7272172457801</v>
      </c>
      <c r="J14" s="1">
        <v>334.46541255930299</v>
      </c>
      <c r="K14" s="1">
        <v>32470.2877963393</v>
      </c>
      <c r="L14" s="1">
        <v>123.50622542671</v>
      </c>
      <c r="M14" s="1">
        <v>891.04055082317302</v>
      </c>
      <c r="N14" s="1">
        <v>2472.2490247580299</v>
      </c>
      <c r="O14" s="1">
        <v>5697.4518945891796</v>
      </c>
      <c r="P14" s="1">
        <v>6019.7629236183902</v>
      </c>
      <c r="Q14" s="1">
        <v>5139.5388388758402</v>
      </c>
      <c r="R14" s="1">
        <v>7631.4814195041399</v>
      </c>
      <c r="S14" s="1">
        <v>4495.2569187438303</v>
      </c>
      <c r="T14" s="1">
        <v>34</v>
      </c>
      <c r="U14" s="9">
        <f>D14/$C14*100</f>
        <v>20.437972571339312</v>
      </c>
      <c r="V14" s="9">
        <f>E14/$C14*100</f>
        <v>16.340018958168983</v>
      </c>
      <c r="W14" s="9">
        <f>F14/$C14*100</f>
        <v>20.33037407157968</v>
      </c>
      <c r="X14" s="9">
        <f>G14/$C14*100</f>
        <v>21.416913546118227</v>
      </c>
      <c r="Y14" s="9">
        <f>H14/$C14*100</f>
        <v>14.529160798530535</v>
      </c>
      <c r="Z14" s="9">
        <f>I14/$C14*100</f>
        <v>6.1282158726467593</v>
      </c>
      <c r="AA14" s="9">
        <f>J14/$C14*100</f>
        <v>0.81734418161653677</v>
      </c>
      <c r="AB14" s="9">
        <f>L14/$K14*100</f>
        <v>0.38036689480970381</v>
      </c>
      <c r="AC14" s="9">
        <f>M14/$K14*100</f>
        <v>2.7441720147723143</v>
      </c>
      <c r="AD14" s="9">
        <f>N14/$K14*100</f>
        <v>7.6138808509013316</v>
      </c>
      <c r="AE14" s="9">
        <f>O14/$K14*100</f>
        <v>17.546662753113974</v>
      </c>
      <c r="AF14" s="9">
        <f>P14/$K14*100</f>
        <v>18.53929648352873</v>
      </c>
      <c r="AG14" s="9">
        <f>Q14/$K14*100</f>
        <v>15.828436357300385</v>
      </c>
      <c r="AH14" s="9">
        <f>R14/$K14*100</f>
        <v>23.502968213187543</v>
      </c>
      <c r="AI14" s="9">
        <f>S14/$K14*100</f>
        <v>13.844216432385997</v>
      </c>
    </row>
    <row r="15" spans="1:35" x14ac:dyDescent="0.25">
      <c r="A15" t="s">
        <v>31</v>
      </c>
      <c r="B15" t="s">
        <v>71</v>
      </c>
      <c r="C15" s="1">
        <v>10687</v>
      </c>
      <c r="D15" s="1">
        <v>2264.6822999935298</v>
      </c>
      <c r="E15" s="1">
        <v>1738.7230749509999</v>
      </c>
      <c r="F15" s="1">
        <v>2194.7709049579698</v>
      </c>
      <c r="G15" s="1">
        <v>2129.1586957803202</v>
      </c>
      <c r="H15" s="1">
        <v>1504.7416891509699</v>
      </c>
      <c r="I15" s="1">
        <v>713.35594374632694</v>
      </c>
      <c r="J15" s="1">
        <v>141.56739141988501</v>
      </c>
      <c r="K15" s="1">
        <v>8324.3400621264791</v>
      </c>
      <c r="L15" s="1">
        <v>169.265408437715</v>
      </c>
      <c r="M15" s="1">
        <v>304.750760678201</v>
      </c>
      <c r="N15" s="1">
        <v>424.34334980425501</v>
      </c>
      <c r="O15" s="1">
        <v>1084.62969743907</v>
      </c>
      <c r="P15" s="1">
        <v>1521.52213060749</v>
      </c>
      <c r="Q15" s="1">
        <v>1455.7121041507201</v>
      </c>
      <c r="R15" s="1">
        <v>2149.4103869872201</v>
      </c>
      <c r="S15" s="1">
        <v>1214.7062240218099</v>
      </c>
      <c r="T15" s="1">
        <v>27</v>
      </c>
      <c r="U15" s="9">
        <f>D15/$C15*100</f>
        <v>21.191001216370637</v>
      </c>
      <c r="V15" s="9">
        <f>E15/$C15*100</f>
        <v>16.269515064573781</v>
      </c>
      <c r="W15" s="9">
        <f>F15/$C15*100</f>
        <v>20.536828903882938</v>
      </c>
      <c r="X15" s="9">
        <f>G15/$C15*100</f>
        <v>19.922884773840369</v>
      </c>
      <c r="Y15" s="9">
        <f>H15/$C15*100</f>
        <v>14.080113120155048</v>
      </c>
      <c r="Z15" s="9">
        <f>I15/$C15*100</f>
        <v>6.674987777171582</v>
      </c>
      <c r="AA15" s="9">
        <f>J15/$C15*100</f>
        <v>1.3246691440056613</v>
      </c>
      <c r="AB15" s="9">
        <f>L15/$K15*100</f>
        <v>2.0333793090436965</v>
      </c>
      <c r="AC15" s="9">
        <f>M15/$K15*100</f>
        <v>3.6609600088868959</v>
      </c>
      <c r="AD15" s="9">
        <f>N15/$K15*100</f>
        <v>5.0976215127839835</v>
      </c>
      <c r="AE15" s="9">
        <f>O15/$K15*100</f>
        <v>13.029617835699012</v>
      </c>
      <c r="AF15" s="9">
        <f>P15/$K15*100</f>
        <v>18.277991038953452</v>
      </c>
      <c r="AG15" s="9">
        <f>Q15/$K15*100</f>
        <v>17.48741754044649</v>
      </c>
      <c r="AH15" s="9">
        <f>R15/$K15*100</f>
        <v>25.820790248183904</v>
      </c>
      <c r="AI15" s="9">
        <f>S15/$K15*100</f>
        <v>14.592222506002589</v>
      </c>
    </row>
    <row r="16" spans="1:35" x14ac:dyDescent="0.25">
      <c r="A16" t="s">
        <v>32</v>
      </c>
      <c r="B16" t="s">
        <v>72</v>
      </c>
      <c r="C16" s="1">
        <v>14811</v>
      </c>
      <c r="D16" s="1">
        <v>2752.55866010622</v>
      </c>
      <c r="E16" s="1">
        <v>2240.68379898803</v>
      </c>
      <c r="F16" s="1">
        <v>2799.41831121102</v>
      </c>
      <c r="G16" s="1">
        <v>3263.8201490349202</v>
      </c>
      <c r="H16" s="1">
        <v>2518.0588112842602</v>
      </c>
      <c r="I16" s="1">
        <v>1065.37205722369</v>
      </c>
      <c r="J16" s="1">
        <v>171.08821215184801</v>
      </c>
      <c r="K16" s="1">
        <v>11972.011587578299</v>
      </c>
      <c r="L16" s="1">
        <v>50.420037794047502</v>
      </c>
      <c r="M16" s="1">
        <v>474.03135697431202</v>
      </c>
      <c r="N16" s="1">
        <v>663.27493204070197</v>
      </c>
      <c r="O16" s="1">
        <v>1957.8274734035001</v>
      </c>
      <c r="P16" s="1">
        <v>1886.30843424319</v>
      </c>
      <c r="Q16" s="1">
        <v>1949.2376801041</v>
      </c>
      <c r="R16" s="1">
        <v>3338.1051741943002</v>
      </c>
      <c r="S16" s="1">
        <v>1652.8064988241399</v>
      </c>
      <c r="T16" s="1">
        <v>14</v>
      </c>
      <c r="U16" s="9">
        <f>D16/$C16*100</f>
        <v>18.584556479010331</v>
      </c>
      <c r="V16" s="9">
        <f>E16/$C16*100</f>
        <v>15.128511234812168</v>
      </c>
      <c r="W16" s="9">
        <f>F16/$C16*100</f>
        <v>18.900940592877049</v>
      </c>
      <c r="X16" s="9">
        <f>G16/$C16*100</f>
        <v>22.036460394537304</v>
      </c>
      <c r="Y16" s="9">
        <f>H16/$C16*100</f>
        <v>17.001274804430896</v>
      </c>
      <c r="Z16" s="9">
        <f>I16/$C16*100</f>
        <v>7.1931136130152593</v>
      </c>
      <c r="AA16" s="9">
        <f>J16/$C16*100</f>
        <v>1.1551428813169131</v>
      </c>
      <c r="AB16" s="9">
        <f>L16/$K16*100</f>
        <v>0.4211492565406586</v>
      </c>
      <c r="AC16" s="9">
        <f>M16/$K16*100</f>
        <v>3.9594963094268034</v>
      </c>
      <c r="AD16" s="9">
        <f>N16/$K16*100</f>
        <v>5.5402129140009411</v>
      </c>
      <c r="AE16" s="9">
        <f>O16/$K16*100</f>
        <v>16.353371019410528</v>
      </c>
      <c r="AF16" s="9">
        <f>P16/$K16*100</f>
        <v>15.755985704193199</v>
      </c>
      <c r="AG16" s="9">
        <f>Q16/$K16*100</f>
        <v>16.281622063635108</v>
      </c>
      <c r="AH16" s="9">
        <f>R16/$K16*100</f>
        <v>27.882575536911357</v>
      </c>
      <c r="AI16" s="9">
        <f>S16/$K16*100</f>
        <v>13.805587195881339</v>
      </c>
    </row>
    <row r="17" spans="1:35" x14ac:dyDescent="0.25">
      <c r="A17" t="s">
        <v>33</v>
      </c>
      <c r="B17" t="s">
        <v>73</v>
      </c>
      <c r="C17" s="1">
        <v>18343</v>
      </c>
      <c r="D17" s="1">
        <v>3908.8917904323998</v>
      </c>
      <c r="E17" s="1">
        <v>2821.0621680806898</v>
      </c>
      <c r="F17" s="1">
        <v>3855.98048551272</v>
      </c>
      <c r="G17" s="1">
        <v>3905.74095172029</v>
      </c>
      <c r="H17" s="1">
        <v>2741.3113497864401</v>
      </c>
      <c r="I17" s="1">
        <v>994.18517294858498</v>
      </c>
      <c r="J17" s="1">
        <v>115.828081518861</v>
      </c>
      <c r="K17" s="1">
        <v>14281.5450586515</v>
      </c>
      <c r="L17" s="1">
        <v>90.115883216078103</v>
      </c>
      <c r="M17" s="1">
        <v>460.53030793394601</v>
      </c>
      <c r="N17" s="1">
        <v>1085.0800295669401</v>
      </c>
      <c r="O17" s="1">
        <v>2571.8022936953698</v>
      </c>
      <c r="P17" s="1">
        <v>2502.40204106788</v>
      </c>
      <c r="Q17" s="1">
        <v>2371.3754219646698</v>
      </c>
      <c r="R17" s="1">
        <v>3414.98971392573</v>
      </c>
      <c r="S17" s="1">
        <v>1785.2493672808901</v>
      </c>
      <c r="T17" s="1">
        <v>29</v>
      </c>
      <c r="U17" s="9">
        <f>D17/$C17*100</f>
        <v>21.309991770334186</v>
      </c>
      <c r="V17" s="9">
        <f>E17/$C17*100</f>
        <v>15.379502633596957</v>
      </c>
      <c r="W17" s="9">
        <f>F17/$C17*100</f>
        <v>21.021536747057297</v>
      </c>
      <c r="X17" s="9">
        <f>G17/$C17*100</f>
        <v>21.292814434499753</v>
      </c>
      <c r="Y17" s="9">
        <f>H17/$C17*100</f>
        <v>14.944727415288886</v>
      </c>
      <c r="Z17" s="9">
        <f>I17/$C17*100</f>
        <v>5.4199704135015265</v>
      </c>
      <c r="AA17" s="9">
        <f>J17/$C17*100</f>
        <v>0.63145658572131602</v>
      </c>
      <c r="AB17" s="9">
        <f>L17/$K17*100</f>
        <v>0.63099533591071466</v>
      </c>
      <c r="AC17" s="9">
        <f>M17/$K17*100</f>
        <v>3.2246532573516276</v>
      </c>
      <c r="AD17" s="9">
        <f>N17/$K17*100</f>
        <v>7.5977775871639199</v>
      </c>
      <c r="AE17" s="9">
        <f>O17/$K17*100</f>
        <v>18.007871579254786</v>
      </c>
      <c r="AF17" s="9">
        <f>P17/$K17*100</f>
        <v>17.521927990220991</v>
      </c>
      <c r="AG17" s="9">
        <f>Q17/$K17*100</f>
        <v>16.604473901289367</v>
      </c>
      <c r="AH17" s="9">
        <f>R17/$K17*100</f>
        <v>23.911906589245337</v>
      </c>
      <c r="AI17" s="9">
        <f>S17/$K17*100</f>
        <v>12.500393759563281</v>
      </c>
    </row>
    <row r="18" spans="1:35" x14ac:dyDescent="0.25">
      <c r="A18" t="s">
        <v>34</v>
      </c>
      <c r="B18" t="s">
        <v>74</v>
      </c>
      <c r="C18" s="1">
        <v>8262.9999999999909</v>
      </c>
      <c r="D18" s="1">
        <v>1617.5690304336799</v>
      </c>
      <c r="E18" s="1">
        <v>1341.29971148204</v>
      </c>
      <c r="F18" s="1">
        <v>1452.62782293797</v>
      </c>
      <c r="G18" s="1">
        <v>1657.3799405944101</v>
      </c>
      <c r="H18" s="1">
        <v>1447.68165296999</v>
      </c>
      <c r="I18" s="1">
        <v>678.70649278365499</v>
      </c>
      <c r="J18" s="1">
        <v>67.735348798254606</v>
      </c>
      <c r="K18" s="1">
        <v>6625.8658581059499</v>
      </c>
      <c r="L18" s="1">
        <v>129.938190199676</v>
      </c>
      <c r="M18" s="1">
        <v>195.02233720335801</v>
      </c>
      <c r="N18" s="1">
        <v>171.19591317388901</v>
      </c>
      <c r="O18" s="1">
        <v>507.096899467995</v>
      </c>
      <c r="P18" s="1">
        <v>972.42129344346404</v>
      </c>
      <c r="Q18" s="1">
        <v>1644.0642337658901</v>
      </c>
      <c r="R18" s="1">
        <v>1973.9730830962101</v>
      </c>
      <c r="S18" s="1">
        <v>1032.1539077554801</v>
      </c>
      <c r="T18" s="1">
        <v>15</v>
      </c>
      <c r="U18" s="9">
        <f>D18/$C18*100</f>
        <v>19.576050229138104</v>
      </c>
      <c r="V18" s="9">
        <f>E18/$C18*100</f>
        <v>16.2325996790759</v>
      </c>
      <c r="W18" s="9">
        <f>F18/$C18*100</f>
        <v>17.579908301318788</v>
      </c>
      <c r="X18" s="9">
        <f>G18/$C18*100</f>
        <v>20.05784752020346</v>
      </c>
      <c r="Y18" s="9">
        <f>H18/$C18*100</f>
        <v>17.520049049618681</v>
      </c>
      <c r="Z18" s="9">
        <f>I18/$C18*100</f>
        <v>8.2138024057080443</v>
      </c>
      <c r="AA18" s="9">
        <f>J18/$C18*100</f>
        <v>0.81974281493712542</v>
      </c>
      <c r="AB18" s="9">
        <f>L18/$K18*100</f>
        <v>1.9610748690408857</v>
      </c>
      <c r="AC18" s="9">
        <f>M18/$K18*100</f>
        <v>2.9433487091316772</v>
      </c>
      <c r="AD18" s="9">
        <f>N18/$K18*100</f>
        <v>2.5837515705883392</v>
      </c>
      <c r="AE18" s="9">
        <f>O18/$K18*100</f>
        <v>7.6532925707758324</v>
      </c>
      <c r="AF18" s="9">
        <f>P18/$K18*100</f>
        <v>14.676139153252304</v>
      </c>
      <c r="AG18" s="9">
        <f>Q18/$K18*100</f>
        <v>24.812820980288567</v>
      </c>
      <c r="AH18" s="9">
        <f>R18/$K18*100</f>
        <v>29.791926449601924</v>
      </c>
      <c r="AI18" s="9">
        <f>S18/$K18*100</f>
        <v>15.577645697320659</v>
      </c>
    </row>
    <row r="19" spans="1:35" x14ac:dyDescent="0.25">
      <c r="A19" t="s">
        <v>35</v>
      </c>
      <c r="B19" t="s">
        <v>75</v>
      </c>
      <c r="C19" s="1">
        <v>12172</v>
      </c>
      <c r="D19" s="1">
        <v>2559.6608217974899</v>
      </c>
      <c r="E19" s="1">
        <v>1954.4755775608501</v>
      </c>
      <c r="F19" s="1">
        <v>2239.3991105923101</v>
      </c>
      <c r="G19" s="1">
        <v>2374.0158002121502</v>
      </c>
      <c r="H19" s="1">
        <v>1914.6930238213599</v>
      </c>
      <c r="I19" s="1">
        <v>967.99319896305701</v>
      </c>
      <c r="J19" s="1">
        <v>161.762467052777</v>
      </c>
      <c r="K19" s="1">
        <v>9541.4288588613999</v>
      </c>
      <c r="L19" s="1">
        <v>137.152562921574</v>
      </c>
      <c r="M19" s="1">
        <v>330.71875635789797</v>
      </c>
      <c r="N19" s="1">
        <v>266.748714103824</v>
      </c>
      <c r="O19" s="1">
        <v>1245.22115083323</v>
      </c>
      <c r="P19" s="1">
        <v>1735.99262823871</v>
      </c>
      <c r="Q19" s="1">
        <v>1724.6314096046001</v>
      </c>
      <c r="R19" s="1">
        <v>2612.9988558342102</v>
      </c>
      <c r="S19" s="1">
        <v>1487.96478096735</v>
      </c>
      <c r="T19" s="1">
        <v>30</v>
      </c>
      <c r="U19" s="9">
        <f>D19/$C19*100</f>
        <v>21.029089893176881</v>
      </c>
      <c r="V19" s="9">
        <f>E19/$C19*100</f>
        <v>16.057144081176883</v>
      </c>
      <c r="W19" s="9">
        <f>F19/$C19*100</f>
        <v>18.397955229972972</v>
      </c>
      <c r="X19" s="9">
        <f>G19/$C19*100</f>
        <v>19.503908973152729</v>
      </c>
      <c r="Y19" s="9">
        <f>H19/$C19*100</f>
        <v>15.730307458276044</v>
      </c>
      <c r="Z19" s="9">
        <f>I19/$C19*100</f>
        <v>7.9526224035742441</v>
      </c>
      <c r="AA19" s="9">
        <f>J19/$C19*100</f>
        <v>1.328971960670202</v>
      </c>
      <c r="AB19" s="9">
        <f>L19/$K19*100</f>
        <v>1.4374425984866666</v>
      </c>
      <c r="AC19" s="9">
        <f>M19/$K19*100</f>
        <v>3.4661344883450025</v>
      </c>
      <c r="AD19" s="9">
        <f>N19/$K19*100</f>
        <v>2.7956893883465552</v>
      </c>
      <c r="AE19" s="9">
        <f>O19/$K19*100</f>
        <v>13.05067793569259</v>
      </c>
      <c r="AF19" s="9">
        <f>P19/$K19*100</f>
        <v>18.194262661471754</v>
      </c>
      <c r="AG19" s="9">
        <f>Q19/$K19*100</f>
        <v>18.07519015354692</v>
      </c>
      <c r="AH19" s="9">
        <f>R19/$K19*100</f>
        <v>27.385823386477831</v>
      </c>
      <c r="AI19" s="9">
        <f>S19/$K19*100</f>
        <v>15.59477938763264</v>
      </c>
    </row>
    <row r="20" spans="1:35" x14ac:dyDescent="0.25">
      <c r="A20" t="s">
        <v>36</v>
      </c>
      <c r="B20" t="s">
        <v>76</v>
      </c>
      <c r="C20" s="1">
        <v>43001</v>
      </c>
      <c r="D20" s="1">
        <v>9523.7276751877507</v>
      </c>
      <c r="E20" s="1">
        <v>7552.8387296825003</v>
      </c>
      <c r="F20" s="1">
        <v>8622.8458862532698</v>
      </c>
      <c r="G20" s="1">
        <v>9018.2385905139708</v>
      </c>
      <c r="H20" s="1">
        <v>5931.5164802724903</v>
      </c>
      <c r="I20" s="1">
        <v>2047.96996785696</v>
      </c>
      <c r="J20" s="1">
        <v>303.86267023304902</v>
      </c>
      <c r="K20" s="1">
        <v>33385.2773935363</v>
      </c>
      <c r="L20" s="1">
        <v>156.20307530737099</v>
      </c>
      <c r="M20" s="1">
        <v>1173.9721831644499</v>
      </c>
      <c r="N20" s="1">
        <v>2127.6647067900099</v>
      </c>
      <c r="O20" s="1">
        <v>5699.7808983569803</v>
      </c>
      <c r="P20" s="1">
        <v>6643.3511280275898</v>
      </c>
      <c r="Q20" s="1">
        <v>5446.5948856560099</v>
      </c>
      <c r="R20" s="1">
        <v>7106.6408854253796</v>
      </c>
      <c r="S20" s="1">
        <v>5031.0696308085198</v>
      </c>
      <c r="T20" s="1">
        <v>27</v>
      </c>
      <c r="U20" s="9">
        <f>D20/$C20*100</f>
        <v>22.14768883325446</v>
      </c>
      <c r="V20" s="9">
        <f>E20/$C20*100</f>
        <v>17.564332758964909</v>
      </c>
      <c r="W20" s="9">
        <f>F20/$C20*100</f>
        <v>20.05266362701628</v>
      </c>
      <c r="X20" s="9">
        <f>G20/$C20*100</f>
        <v>20.972160160261321</v>
      </c>
      <c r="Y20" s="9">
        <f>H20/$C20*100</f>
        <v>13.793903584271275</v>
      </c>
      <c r="Z20" s="9">
        <f>I20/$C20*100</f>
        <v>4.7626100971069505</v>
      </c>
      <c r="AA20" s="9">
        <f>J20/$C20*100</f>
        <v>0.70664093912478554</v>
      </c>
      <c r="AB20" s="9">
        <f>L20/$K20*100</f>
        <v>0.46788011813139335</v>
      </c>
      <c r="AC20" s="9">
        <f>M20/$K20*100</f>
        <v>3.5164368093336313</v>
      </c>
      <c r="AD20" s="9">
        <f>N20/$K20*100</f>
        <v>6.3730628375786553</v>
      </c>
      <c r="AE20" s="9">
        <f>O20/$K20*100</f>
        <v>17.072737875350143</v>
      </c>
      <c r="AF20" s="9">
        <f>P20/$K20*100</f>
        <v>19.899044269477312</v>
      </c>
      <c r="AG20" s="9">
        <f>Q20/$K20*100</f>
        <v>16.314361631485262</v>
      </c>
      <c r="AH20" s="9">
        <f>R20/$K20*100</f>
        <v>21.286751047937351</v>
      </c>
      <c r="AI20" s="9">
        <f>S20/$K20*100</f>
        <v>15.069725410706283</v>
      </c>
    </row>
    <row r="21" spans="1:35" x14ac:dyDescent="0.25">
      <c r="A21" t="s">
        <v>37</v>
      </c>
      <c r="B21" t="s">
        <v>77</v>
      </c>
      <c r="C21" s="1">
        <v>20753</v>
      </c>
      <c r="D21" s="1">
        <v>4210.47502438429</v>
      </c>
      <c r="E21" s="1">
        <v>3397.6329688251799</v>
      </c>
      <c r="F21" s="1">
        <v>4371.55432522514</v>
      </c>
      <c r="G21" s="1">
        <v>4283.34984625175</v>
      </c>
      <c r="H21" s="1">
        <v>3216.9037770222699</v>
      </c>
      <c r="I21" s="1">
        <v>1154.3477917376199</v>
      </c>
      <c r="J21" s="1">
        <v>118.736266553744</v>
      </c>
      <c r="K21" s="1">
        <v>16510.653380583401</v>
      </c>
      <c r="L21" s="1">
        <v>34.895048273711801</v>
      </c>
      <c r="M21" s="1">
        <v>483.95054715010502</v>
      </c>
      <c r="N21" s="1">
        <v>983.90013935455602</v>
      </c>
      <c r="O21" s="1">
        <v>2685.5449473224899</v>
      </c>
      <c r="P21" s="1">
        <v>3096.5360108505201</v>
      </c>
      <c r="Q21" s="1">
        <v>2892.5011629892301</v>
      </c>
      <c r="R21" s="1">
        <v>4016.7387829859299</v>
      </c>
      <c r="S21" s="1">
        <v>2316.5867416568599</v>
      </c>
      <c r="T21" s="1">
        <v>13</v>
      </c>
      <c r="U21" s="9">
        <f>D21/$C21*100</f>
        <v>20.288512621713924</v>
      </c>
      <c r="V21" s="9">
        <f>E21/$C21*100</f>
        <v>16.371767786947334</v>
      </c>
      <c r="W21" s="9">
        <f>F21/$C21*100</f>
        <v>21.064686191033296</v>
      </c>
      <c r="X21" s="9">
        <f>G21/$C21*100</f>
        <v>20.639665813384809</v>
      </c>
      <c r="Y21" s="9">
        <f>H21/$C21*100</f>
        <v>15.500909637268201</v>
      </c>
      <c r="Z21" s="9">
        <f>I21/$C21*100</f>
        <v>5.5623176973816797</v>
      </c>
      <c r="AA21" s="9">
        <f>J21/$C21*100</f>
        <v>0.57214025227072707</v>
      </c>
      <c r="AB21" s="9">
        <f>L21/$K21*100</f>
        <v>0.21134868178353575</v>
      </c>
      <c r="AC21" s="9">
        <f>M21/$K21*100</f>
        <v>2.9311411002016006</v>
      </c>
      <c r="AD21" s="9">
        <f>N21/$K21*100</f>
        <v>5.9591835445569155</v>
      </c>
      <c r="AE21" s="9">
        <f>O21/$K21*100</f>
        <v>16.265527992251975</v>
      </c>
      <c r="AF21" s="9">
        <f>P21/$K21*100</f>
        <v>18.754775716459893</v>
      </c>
      <c r="AG21" s="9">
        <f>Q21/$K21*100</f>
        <v>17.518998771973639</v>
      </c>
      <c r="AH21" s="9">
        <f>R21/$K21*100</f>
        <v>24.328163703743137</v>
      </c>
      <c r="AI21" s="9">
        <f>S21/$K21*100</f>
        <v>14.030860489029317</v>
      </c>
    </row>
    <row r="22" spans="1:35" x14ac:dyDescent="0.25">
      <c r="A22" t="s">
        <v>38</v>
      </c>
      <c r="B22" t="s">
        <v>78</v>
      </c>
      <c r="C22" s="1">
        <v>35314</v>
      </c>
      <c r="D22" s="1">
        <v>7424.7874765988699</v>
      </c>
      <c r="E22" s="1">
        <v>5728.7524624406396</v>
      </c>
      <c r="F22" s="1">
        <v>6635.4234075838003</v>
      </c>
      <c r="G22" s="1">
        <v>7039.7318724955603</v>
      </c>
      <c r="H22" s="1">
        <v>5645.9667613947504</v>
      </c>
      <c r="I22" s="1">
        <v>2452.4736326881002</v>
      </c>
      <c r="J22" s="1">
        <v>386.86438679826699</v>
      </c>
      <c r="K22" s="1">
        <v>28034.9665080737</v>
      </c>
      <c r="L22" s="1">
        <v>162.01221703394199</v>
      </c>
      <c r="M22" s="1">
        <v>820.36555855806296</v>
      </c>
      <c r="N22" s="1">
        <v>1130.19171917023</v>
      </c>
      <c r="O22" s="1">
        <v>3415.9086539653799</v>
      </c>
      <c r="P22" s="1">
        <v>4788.2203800321704</v>
      </c>
      <c r="Q22" s="1">
        <v>5067.83182233758</v>
      </c>
      <c r="R22" s="1">
        <v>7498.43754343411</v>
      </c>
      <c r="S22" s="1">
        <v>5151.9986135422496</v>
      </c>
      <c r="T22" s="1">
        <v>44</v>
      </c>
      <c r="U22" s="9">
        <f>D22/$C22*100</f>
        <v>21.025053736758426</v>
      </c>
      <c r="V22" s="9">
        <f>E22/$C22*100</f>
        <v>16.222326732855638</v>
      </c>
      <c r="W22" s="9">
        <f>F22/$C22*100</f>
        <v>18.789781411292406</v>
      </c>
      <c r="X22" s="9">
        <f>G22/$C22*100</f>
        <v>19.934677103968852</v>
      </c>
      <c r="Y22" s="9">
        <f>H22/$C22*100</f>
        <v>15.987899307341991</v>
      </c>
      <c r="Z22" s="9">
        <f>I22/$C22*100</f>
        <v>6.944763076083424</v>
      </c>
      <c r="AA22" s="9">
        <f>J22/$C22*100</f>
        <v>1.0954986316992326</v>
      </c>
      <c r="AB22" s="9">
        <f>L22/$K22*100</f>
        <v>0.5778933853453494</v>
      </c>
      <c r="AC22" s="9">
        <f>M22/$K22*100</f>
        <v>2.92622271662714</v>
      </c>
      <c r="AD22" s="9">
        <f>N22/$K22*100</f>
        <v>4.0313646133472281</v>
      </c>
      <c r="AE22" s="9">
        <f>O22/$K22*100</f>
        <v>12.184457766274283</v>
      </c>
      <c r="AF22" s="9">
        <f>P22/$K22*100</f>
        <v>17.079458178247606</v>
      </c>
      <c r="AG22" s="9">
        <f>Q22/$K22*100</f>
        <v>18.076824956712937</v>
      </c>
      <c r="AH22" s="9">
        <f>R22/$K22*100</f>
        <v>26.746732660710187</v>
      </c>
      <c r="AI22" s="9">
        <f>S22/$K22*100</f>
        <v>18.377045722735364</v>
      </c>
    </row>
    <row r="23" spans="1:35" x14ac:dyDescent="0.25">
      <c r="A23" t="s">
        <v>39</v>
      </c>
      <c r="B23" t="s">
        <v>79</v>
      </c>
      <c r="C23" s="1">
        <v>8362</v>
      </c>
      <c r="D23" s="1">
        <v>1586.29498039856</v>
      </c>
      <c r="E23" s="1">
        <v>1318.4631831511599</v>
      </c>
      <c r="F23" s="1">
        <v>1642.30088842279</v>
      </c>
      <c r="G23" s="1">
        <v>1979.2446393826899</v>
      </c>
      <c r="H23" s="1">
        <v>1298.2226459818301</v>
      </c>
      <c r="I23" s="1">
        <v>476.95924734898801</v>
      </c>
      <c r="J23" s="1">
        <v>60.5144153139696</v>
      </c>
      <c r="K23" s="1">
        <v>6738.9779279545301</v>
      </c>
      <c r="L23" s="1">
        <v>5.5078875502839004</v>
      </c>
      <c r="M23" s="1">
        <v>279.87887781517998</v>
      </c>
      <c r="N23" s="1">
        <v>1277.4767750419001</v>
      </c>
      <c r="O23" s="1">
        <v>1449.4500602954799</v>
      </c>
      <c r="P23" s="1">
        <v>911.38246015867696</v>
      </c>
      <c r="Q23" s="1">
        <v>508.99858426289597</v>
      </c>
      <c r="R23" s="1">
        <v>1493.01340250461</v>
      </c>
      <c r="S23" s="1">
        <v>813.26988032550105</v>
      </c>
      <c r="T23" s="1">
        <v>4</v>
      </c>
      <c r="U23" s="9">
        <f>D23/$C23*100</f>
        <v>18.970281994720882</v>
      </c>
      <c r="V23" s="9">
        <f>E23/$C23*100</f>
        <v>15.767318621755081</v>
      </c>
      <c r="W23" s="9">
        <f>F23/$C23*100</f>
        <v>19.640048892881964</v>
      </c>
      <c r="X23" s="9">
        <f>G23/$C23*100</f>
        <v>23.669512549422265</v>
      </c>
      <c r="Y23" s="9">
        <f>H23/$C23*100</f>
        <v>15.52526484072985</v>
      </c>
      <c r="Z23" s="9">
        <f>I23/$C23*100</f>
        <v>5.7038895880051186</v>
      </c>
      <c r="AA23" s="9">
        <f>J23/$C23*100</f>
        <v>0.72368351248468787</v>
      </c>
      <c r="AB23" s="9">
        <f>L23/$K23*100</f>
        <v>8.1731793888746268E-2</v>
      </c>
      <c r="AC23" s="9">
        <f>M23/$K23*100</f>
        <v>4.1531353983842338</v>
      </c>
      <c r="AD23" s="9">
        <f>N23/$K23*100</f>
        <v>18.956535971763454</v>
      </c>
      <c r="AE23" s="9">
        <f>O23/$K23*100</f>
        <v>21.508455373965425</v>
      </c>
      <c r="AF23" s="9">
        <f>P23/$K23*100</f>
        <v>13.524045781157607</v>
      </c>
      <c r="AG23" s="9">
        <f>Q23/$K23*100</f>
        <v>7.5530531440305717</v>
      </c>
      <c r="AH23" s="9">
        <f>R23/$K23*100</f>
        <v>22.154893790515526</v>
      </c>
      <c r="AI23" s="9">
        <f>S23/$K23*100</f>
        <v>12.068148746294401</v>
      </c>
    </row>
    <row r="24" spans="1:35" x14ac:dyDescent="0.25">
      <c r="A24" t="s">
        <v>40</v>
      </c>
      <c r="B24" t="s">
        <v>80</v>
      </c>
      <c r="C24" s="1">
        <v>11569</v>
      </c>
      <c r="D24" s="1">
        <v>2492.5232558831799</v>
      </c>
      <c r="E24" s="1">
        <v>1831.1513704117101</v>
      </c>
      <c r="F24" s="1">
        <v>2563.0066235664799</v>
      </c>
      <c r="G24" s="1">
        <v>2545.4909741317301</v>
      </c>
      <c r="H24" s="1">
        <v>1588.6281141849699</v>
      </c>
      <c r="I24" s="1">
        <v>481.98792446267902</v>
      </c>
      <c r="J24" s="1">
        <v>66.211737359268298</v>
      </c>
      <c r="K24" s="1">
        <v>9054.6696812215705</v>
      </c>
      <c r="L24" s="1">
        <v>94.971851314848493</v>
      </c>
      <c r="M24" s="1">
        <v>204.661278064215</v>
      </c>
      <c r="N24" s="1">
        <v>946.76950243076897</v>
      </c>
      <c r="O24" s="1">
        <v>1861.07084726675</v>
      </c>
      <c r="P24" s="1">
        <v>1735.73353302594</v>
      </c>
      <c r="Q24" s="1">
        <v>1196.2508187731801</v>
      </c>
      <c r="R24" s="1">
        <v>1781.9192210664601</v>
      </c>
      <c r="S24" s="1">
        <v>1233.29262927943</v>
      </c>
      <c r="T24" s="1">
        <v>12</v>
      </c>
      <c r="U24" s="9">
        <f>D24/$C24*100</f>
        <v>21.544846191400985</v>
      </c>
      <c r="V24" s="9">
        <f>E24/$C24*100</f>
        <v>15.828086873642579</v>
      </c>
      <c r="W24" s="9">
        <f>F24/$C24*100</f>
        <v>22.15408958048647</v>
      </c>
      <c r="X24" s="9">
        <f>G24/$C24*100</f>
        <v>22.002687994915117</v>
      </c>
      <c r="Y24" s="9">
        <f>H24/$C24*100</f>
        <v>13.731766913172875</v>
      </c>
      <c r="Z24" s="9">
        <f>I24/$C24*100</f>
        <v>4.1662021303715022</v>
      </c>
      <c r="AA24" s="9">
        <f>J24/$C24*100</f>
        <v>0.57232031601061717</v>
      </c>
      <c r="AB24" s="9">
        <f>L24/$K24*100</f>
        <v>1.0488715177739736</v>
      </c>
      <c r="AC24" s="9">
        <f>M24/$K24*100</f>
        <v>2.2602843093068419</v>
      </c>
      <c r="AD24" s="9">
        <f>N24/$K24*100</f>
        <v>10.456146229102856</v>
      </c>
      <c r="AE24" s="9">
        <f>O24/$K24*100</f>
        <v>20.553713308022871</v>
      </c>
      <c r="AF24" s="9">
        <f>P24/$K24*100</f>
        <v>19.169484852944642</v>
      </c>
      <c r="AG24" s="9">
        <f>Q24/$K24*100</f>
        <v>13.211424169940489</v>
      </c>
      <c r="AH24" s="9">
        <f>R24/$K24*100</f>
        <v>19.679560754844239</v>
      </c>
      <c r="AI24" s="9">
        <f>S24/$K24*100</f>
        <v>13.620514858064329</v>
      </c>
    </row>
    <row r="25" spans="1:35" x14ac:dyDescent="0.25">
      <c r="A25" t="s">
        <v>41</v>
      </c>
      <c r="B25" t="s">
        <v>81</v>
      </c>
      <c r="C25" s="1">
        <v>30171</v>
      </c>
      <c r="D25" s="1">
        <v>5945.9711456267596</v>
      </c>
      <c r="E25" s="1">
        <v>5187.7241324624201</v>
      </c>
      <c r="F25" s="1">
        <v>5887.8299860151801</v>
      </c>
      <c r="G25" s="1">
        <v>6556.1153260697802</v>
      </c>
      <c r="H25" s="1">
        <v>4507.3949421857697</v>
      </c>
      <c r="I25" s="1">
        <v>1840.6271554929399</v>
      </c>
      <c r="J25" s="1">
        <v>245.33731214714899</v>
      </c>
      <c r="K25" s="1">
        <v>24147.1142148443</v>
      </c>
      <c r="L25" s="1">
        <v>76.199358276735595</v>
      </c>
      <c r="M25" s="1">
        <v>828.87239298931604</v>
      </c>
      <c r="N25" s="1">
        <v>1957.53477519394</v>
      </c>
      <c r="O25" s="1">
        <v>3899.7793033052099</v>
      </c>
      <c r="P25" s="1">
        <v>4333.83987610452</v>
      </c>
      <c r="Q25" s="1">
        <v>3654.2576275651199</v>
      </c>
      <c r="R25" s="1">
        <v>5695.4905054197297</v>
      </c>
      <c r="S25" s="1">
        <v>3701.1403759897498</v>
      </c>
      <c r="T25" s="1">
        <v>17</v>
      </c>
      <c r="U25" s="9">
        <f>D25/$C25*100</f>
        <v>19.707570665959896</v>
      </c>
      <c r="V25" s="9">
        <f>E25/$C25*100</f>
        <v>17.194405662597926</v>
      </c>
      <c r="W25" s="9">
        <f>F25/$C25*100</f>
        <v>19.514865221620695</v>
      </c>
      <c r="X25" s="9">
        <f>G25/$C25*100</f>
        <v>21.729857565442909</v>
      </c>
      <c r="Y25" s="9">
        <f>H25/$C25*100</f>
        <v>14.939494687566768</v>
      </c>
      <c r="Z25" s="9">
        <f>I25/$C25*100</f>
        <v>6.100650145812005</v>
      </c>
      <c r="AA25" s="9">
        <f>J25/$C25*100</f>
        <v>0.81315605099979771</v>
      </c>
      <c r="AB25" s="9">
        <f>L25/$K25*100</f>
        <v>0.31556300102267493</v>
      </c>
      <c r="AC25" s="9">
        <f>M25/$K25*100</f>
        <v>3.4325939970076074</v>
      </c>
      <c r="AD25" s="9">
        <f>N25/$K25*100</f>
        <v>8.1067027628111212</v>
      </c>
      <c r="AE25" s="9">
        <f>O25/$K25*100</f>
        <v>16.150084306587008</v>
      </c>
      <c r="AF25" s="9">
        <f>P25/$K25*100</f>
        <v>17.947651373762572</v>
      </c>
      <c r="AG25" s="9">
        <f>Q25/$K25*100</f>
        <v>15.133309906318686</v>
      </c>
      <c r="AH25" s="9">
        <f>R25/$K25*100</f>
        <v>23.586630082357665</v>
      </c>
      <c r="AI25" s="9">
        <f>S25/$K25*100</f>
        <v>15.327464570132754</v>
      </c>
    </row>
    <row r="26" spans="1:35" x14ac:dyDescent="0.25">
      <c r="A26" t="s">
        <v>42</v>
      </c>
      <c r="B26" t="s">
        <v>82</v>
      </c>
      <c r="C26" s="1">
        <v>10432</v>
      </c>
      <c r="D26" s="1">
        <v>2199.2627913147298</v>
      </c>
      <c r="E26" s="1">
        <v>1688.82825368205</v>
      </c>
      <c r="F26" s="1">
        <v>2119.36684602174</v>
      </c>
      <c r="G26" s="1">
        <v>2241.1570864824498</v>
      </c>
      <c r="H26" s="1">
        <v>1501.42121898614</v>
      </c>
      <c r="I26" s="1">
        <v>611.07680239384297</v>
      </c>
      <c r="J26" s="1">
        <v>70.887001119065303</v>
      </c>
      <c r="K26" s="1">
        <v>8353.4101066831099</v>
      </c>
      <c r="L26" s="1">
        <v>94.397267543300202</v>
      </c>
      <c r="M26" s="1">
        <v>300.74690663423797</v>
      </c>
      <c r="N26" s="1">
        <v>479.70203662250498</v>
      </c>
      <c r="O26" s="1">
        <v>1228.55803363323</v>
      </c>
      <c r="P26" s="1">
        <v>1453.75671919147</v>
      </c>
      <c r="Q26" s="1">
        <v>1647.83743397272</v>
      </c>
      <c r="R26" s="1">
        <v>1903.9014323517299</v>
      </c>
      <c r="S26" s="1">
        <v>1244.5102767339099</v>
      </c>
      <c r="T26" s="1">
        <v>22</v>
      </c>
      <c r="U26" s="9">
        <f>D26/$C26*100</f>
        <v>21.08189025416727</v>
      </c>
      <c r="V26" s="9">
        <f>E26/$C26*100</f>
        <v>16.188921143424558</v>
      </c>
      <c r="W26" s="9">
        <f>F26/$C26*100</f>
        <v>20.316016545453795</v>
      </c>
      <c r="X26" s="9">
        <f>G26/$C26*100</f>
        <v>21.483484341281152</v>
      </c>
      <c r="Y26" s="9">
        <f>H26/$C26*100</f>
        <v>14.392458004084933</v>
      </c>
      <c r="Z26" s="9">
        <f>I26/$C26*100</f>
        <v>5.8577147468734951</v>
      </c>
      <c r="AA26" s="9">
        <f>J26/$C26*100</f>
        <v>0.67951496471496653</v>
      </c>
      <c r="AB26" s="9">
        <f>L26/$K26*100</f>
        <v>1.1300446923799188</v>
      </c>
      <c r="AC26" s="9">
        <f>M26/$K26*100</f>
        <v>3.6002890172197661</v>
      </c>
      <c r="AD26" s="9">
        <f>N26/$K26*100</f>
        <v>5.7425893197644085</v>
      </c>
      <c r="AE26" s="9">
        <f>O26/$K26*100</f>
        <v>14.707263476150025</v>
      </c>
      <c r="AF26" s="9">
        <f>P26/$K26*100</f>
        <v>17.403152731941152</v>
      </c>
      <c r="AG26" s="9">
        <f>Q26/$K26*100</f>
        <v>19.726523813961613</v>
      </c>
      <c r="AH26" s="9">
        <f>R26/$K26*100</f>
        <v>22.791906634974403</v>
      </c>
      <c r="AI26" s="9">
        <f>S26/$K26*100</f>
        <v>14.898230313608629</v>
      </c>
    </row>
    <row r="27" spans="1:35" x14ac:dyDescent="0.25">
      <c r="A27" t="s">
        <v>43</v>
      </c>
      <c r="B27" t="s">
        <v>83</v>
      </c>
      <c r="C27" s="1">
        <v>17188</v>
      </c>
      <c r="D27" s="1">
        <v>3439.4905468471402</v>
      </c>
      <c r="E27" s="1">
        <v>2979.8328741414098</v>
      </c>
      <c r="F27" s="1">
        <v>3422.61855200843</v>
      </c>
      <c r="G27" s="1">
        <v>3542.0942503313199</v>
      </c>
      <c r="H27" s="1">
        <v>2559.1518688307401</v>
      </c>
      <c r="I27" s="1">
        <v>1105.54089306489</v>
      </c>
      <c r="J27" s="1">
        <v>139.27101477608699</v>
      </c>
      <c r="K27" s="1">
        <v>13608.8471567368</v>
      </c>
      <c r="L27" s="1">
        <v>119.983257889127</v>
      </c>
      <c r="M27" s="1">
        <v>289.63985904533803</v>
      </c>
      <c r="N27" s="1">
        <v>556.55397800906405</v>
      </c>
      <c r="O27" s="1">
        <v>2120.6388650138501</v>
      </c>
      <c r="P27" s="1">
        <v>2557.3278703271499</v>
      </c>
      <c r="Q27" s="1">
        <v>2523.7183023100501</v>
      </c>
      <c r="R27" s="1">
        <v>3473.55286536105</v>
      </c>
      <c r="S27" s="1">
        <v>1967.4321587811601</v>
      </c>
      <c r="T27" s="1">
        <v>24</v>
      </c>
      <c r="U27" s="9">
        <f>D27/$C27*100</f>
        <v>20.010999225314986</v>
      </c>
      <c r="V27" s="9">
        <f>E27/$C27*100</f>
        <v>17.336705109037759</v>
      </c>
      <c r="W27" s="9">
        <f>F27/$C27*100</f>
        <v>19.91283774731458</v>
      </c>
      <c r="X27" s="9">
        <f>G27/$C27*100</f>
        <v>20.607948861597162</v>
      </c>
      <c r="Y27" s="9">
        <f>H27/$C27*100</f>
        <v>14.889177733481151</v>
      </c>
      <c r="Z27" s="9">
        <f>I27/$C27*100</f>
        <v>6.4320508090812769</v>
      </c>
      <c r="AA27" s="9">
        <f>J27/$C27*100</f>
        <v>0.81028051417318459</v>
      </c>
      <c r="AB27" s="9">
        <f>L27/$K27*100</f>
        <v>0.88165629687252078</v>
      </c>
      <c r="AC27" s="9">
        <f>M27/$K27*100</f>
        <v>2.1283203177277024</v>
      </c>
      <c r="AD27" s="9">
        <f>N27/$K27*100</f>
        <v>4.0896482383781692</v>
      </c>
      <c r="AE27" s="9">
        <f>O27/$K27*100</f>
        <v>15.582795813560654</v>
      </c>
      <c r="AF27" s="9">
        <f>P27/$K27*100</f>
        <v>18.791656933711636</v>
      </c>
      <c r="AG27" s="9">
        <f>Q27/$K27*100</f>
        <v>18.544688416613834</v>
      </c>
      <c r="AH27" s="9">
        <f>R27/$K27*100</f>
        <v>25.52422571401674</v>
      </c>
      <c r="AI27" s="9">
        <f>S27/$K27*100</f>
        <v>14.457008269118671</v>
      </c>
    </row>
    <row r="28" spans="1:35" x14ac:dyDescent="0.25">
      <c r="A28" t="s">
        <v>44</v>
      </c>
      <c r="B28" t="s">
        <v>84</v>
      </c>
      <c r="C28" s="1">
        <v>3597.99999999999</v>
      </c>
      <c r="D28" s="1">
        <v>723.70392286774097</v>
      </c>
      <c r="E28" s="1">
        <v>591.612626594228</v>
      </c>
      <c r="F28" s="1">
        <v>706.00778567554903</v>
      </c>
      <c r="G28" s="1">
        <v>736.61364443469404</v>
      </c>
      <c r="H28" s="1">
        <v>611.39618556421101</v>
      </c>
      <c r="I28" s="1">
        <v>214.54975890879501</v>
      </c>
      <c r="J28" s="1">
        <v>14.1160759547782</v>
      </c>
      <c r="K28" s="1">
        <v>2901.4096299221301</v>
      </c>
      <c r="L28" s="1">
        <v>10.230122776495501</v>
      </c>
      <c r="M28" s="1">
        <v>122.017072752049</v>
      </c>
      <c r="N28" s="1">
        <v>203.50464432798</v>
      </c>
      <c r="O28" s="1">
        <v>472.80838563277501</v>
      </c>
      <c r="P28" s="1">
        <v>556.58020931020303</v>
      </c>
      <c r="Q28" s="1">
        <v>403.062698922278</v>
      </c>
      <c r="R28" s="1">
        <v>686.29885554213195</v>
      </c>
      <c r="S28" s="1">
        <v>446.90764065821099</v>
      </c>
      <c r="T28" s="1">
        <v>2</v>
      </c>
      <c r="U28" s="9">
        <f>D28/$C28*100</f>
        <v>20.114061224784408</v>
      </c>
      <c r="V28" s="9">
        <f>E28/$C28*100</f>
        <v>16.442818971490542</v>
      </c>
      <c r="W28" s="9">
        <f>F28/$C28*100</f>
        <v>19.622228617997525</v>
      </c>
      <c r="X28" s="9">
        <f>G28/$C28*100</f>
        <v>20.47286393648405</v>
      </c>
      <c r="Y28" s="9">
        <f>H28/$C28*100</f>
        <v>16.992667747754663</v>
      </c>
      <c r="Z28" s="9">
        <f>I28/$C28*100</f>
        <v>5.9630283187547422</v>
      </c>
      <c r="AA28" s="9">
        <f>J28/$C28*100</f>
        <v>0.39233118273424789</v>
      </c>
      <c r="AB28" s="9">
        <f>L28/$K28*100</f>
        <v>0.35259146695429089</v>
      </c>
      <c r="AC28" s="9">
        <f>M28/$K28*100</f>
        <v>4.2054410895204679</v>
      </c>
      <c r="AD28" s="9">
        <f>N28/$K28*100</f>
        <v>7.0139921722615153</v>
      </c>
      <c r="AE28" s="9">
        <f>O28/$K28*100</f>
        <v>16.295816376864529</v>
      </c>
      <c r="AF28" s="9">
        <f>P28/$K28*100</f>
        <v>19.183096504892376</v>
      </c>
      <c r="AG28" s="9">
        <f>Q28/$K28*100</f>
        <v>13.891961161412967</v>
      </c>
      <c r="AH28" s="9">
        <f>R28/$K28*100</f>
        <v>23.65398006763186</v>
      </c>
      <c r="AI28" s="9">
        <f>S28/$K28*100</f>
        <v>15.403121160461763</v>
      </c>
    </row>
    <row r="29" spans="1:35" x14ac:dyDescent="0.25">
      <c r="A29" t="s">
        <v>45</v>
      </c>
      <c r="B29" t="s">
        <v>85</v>
      </c>
      <c r="C29" s="1">
        <v>19076</v>
      </c>
      <c r="D29" s="1">
        <v>3624.38649651175</v>
      </c>
      <c r="E29" s="1">
        <v>2894.12852124244</v>
      </c>
      <c r="F29" s="1">
        <v>3670.60571945128</v>
      </c>
      <c r="G29" s="1">
        <v>4187.76544918944</v>
      </c>
      <c r="H29" s="1">
        <v>2973.1874081107198</v>
      </c>
      <c r="I29" s="1">
        <v>1540.53951877804</v>
      </c>
      <c r="J29" s="1">
        <v>185.38688671632801</v>
      </c>
      <c r="K29" s="1">
        <v>15535.7828629178</v>
      </c>
      <c r="L29" s="1">
        <v>61.408489297097702</v>
      </c>
      <c r="M29" s="1">
        <v>599.59493626529002</v>
      </c>
      <c r="N29" s="1">
        <v>2338.7142742780002</v>
      </c>
      <c r="O29" s="1">
        <v>2617.45874547633</v>
      </c>
      <c r="P29" s="1">
        <v>2451.88085310817</v>
      </c>
      <c r="Q29" s="1">
        <v>1367.10949757924</v>
      </c>
      <c r="R29" s="1">
        <v>3825.1365799605701</v>
      </c>
      <c r="S29" s="1">
        <v>2274.4794869530501</v>
      </c>
      <c r="T29" s="1">
        <v>12</v>
      </c>
      <c r="U29" s="9">
        <f>D29/$C29*100</f>
        <v>18.99971952459504</v>
      </c>
      <c r="V29" s="9">
        <f>E29/$C29*100</f>
        <v>15.171569098565946</v>
      </c>
      <c r="W29" s="9">
        <f>F29/$C29*100</f>
        <v>19.242009433063956</v>
      </c>
      <c r="X29" s="9">
        <f>G29/$C29*100</f>
        <v>21.953058551003565</v>
      </c>
      <c r="Y29" s="9">
        <f>H29/$C29*100</f>
        <v>15.58601073658377</v>
      </c>
      <c r="Z29" s="9">
        <f>I29/$C29*100</f>
        <v>8.0757995322816107</v>
      </c>
      <c r="AA29" s="9">
        <f>J29/$C29*100</f>
        <v>0.97183312390610199</v>
      </c>
      <c r="AB29" s="9">
        <f>L29/$K29*100</f>
        <v>0.39527128976340803</v>
      </c>
      <c r="AC29" s="9">
        <f>M29/$K29*100</f>
        <v>3.8594446224944159</v>
      </c>
      <c r="AD29" s="9">
        <f>N29/$K29*100</f>
        <v>15.053726580205065</v>
      </c>
      <c r="AE29" s="9">
        <f>O29/$K29*100</f>
        <v>16.847935946143501</v>
      </c>
      <c r="AF29" s="9">
        <f>P29/$K29*100</f>
        <v>15.782151918205159</v>
      </c>
      <c r="AG29" s="9">
        <f>Q29/$K29*100</f>
        <v>8.7997464282432762</v>
      </c>
      <c r="AH29" s="9">
        <f>R29/$K29*100</f>
        <v>24.621460107367675</v>
      </c>
      <c r="AI29" s="9">
        <f>S29/$K29*100</f>
        <v>14.640263107577164</v>
      </c>
    </row>
    <row r="30" spans="1:35" x14ac:dyDescent="0.25">
      <c r="A30" t="s">
        <v>46</v>
      </c>
      <c r="B30" t="s">
        <v>86</v>
      </c>
      <c r="C30" s="1">
        <v>1494</v>
      </c>
      <c r="D30" s="1">
        <v>311.92455980382198</v>
      </c>
      <c r="E30" s="1">
        <v>214.55166576577801</v>
      </c>
      <c r="F30" s="1">
        <v>270.64785217479198</v>
      </c>
      <c r="G30" s="1">
        <v>313.95764978270199</v>
      </c>
      <c r="H30" s="1">
        <v>247.49004980135601</v>
      </c>
      <c r="I30" s="1">
        <v>123.283979763213</v>
      </c>
      <c r="J30" s="1">
        <v>12.1442429083341</v>
      </c>
      <c r="K30" s="1">
        <v>1143.30356354322</v>
      </c>
      <c r="L30" s="1">
        <v>15.550458715596299</v>
      </c>
      <c r="M30" s="1">
        <v>39.544407789859399</v>
      </c>
      <c r="N30" s="1">
        <v>47.140097951300298</v>
      </c>
      <c r="O30" s="1">
        <v>90.321177565408604</v>
      </c>
      <c r="P30" s="1">
        <v>195.739904467679</v>
      </c>
      <c r="Q30" s="1">
        <v>277.49239232799101</v>
      </c>
      <c r="R30" s="1">
        <v>311.54306272910702</v>
      </c>
      <c r="S30" s="1">
        <v>165.972061996283</v>
      </c>
      <c r="T30" s="1">
        <v>6</v>
      </c>
      <c r="U30" s="9">
        <f>D30/$C30*100</f>
        <v>20.878484591955957</v>
      </c>
      <c r="V30" s="9">
        <f>E30/$C30*100</f>
        <v>14.360887936129721</v>
      </c>
      <c r="W30" s="9">
        <f>F30/$C30*100</f>
        <v>18.115652756010174</v>
      </c>
      <c r="X30" s="9">
        <f>G30/$C30*100</f>
        <v>21.014568258547655</v>
      </c>
      <c r="Y30" s="9">
        <f>H30/$C30*100</f>
        <v>16.565599049622222</v>
      </c>
      <c r="Z30" s="9">
        <f>I30/$C30*100</f>
        <v>8.2519397431869486</v>
      </c>
      <c r="AA30" s="9">
        <f>J30/$C30*100</f>
        <v>0.81286766454712855</v>
      </c>
      <c r="AB30" s="9">
        <f>L30/$K30*100</f>
        <v>1.3601338447160758</v>
      </c>
      <c r="AC30" s="9">
        <f>M30/$K30*100</f>
        <v>3.4587846177359096</v>
      </c>
      <c r="AD30" s="9">
        <f>N30/$K30*100</f>
        <v>4.1231479945018359</v>
      </c>
      <c r="AE30" s="9">
        <f>O30/$K30*100</f>
        <v>7.9000171472827061</v>
      </c>
      <c r="AF30" s="9">
        <f>P30/$K30*100</f>
        <v>17.1205540426254</v>
      </c>
      <c r="AG30" s="9">
        <f>Q30/$K30*100</f>
        <v>24.271103596319811</v>
      </c>
      <c r="AH30" s="9">
        <f>R30/$K30*100</f>
        <v>27.249373890133061</v>
      </c>
      <c r="AI30" s="9">
        <f>S30/$K30*100</f>
        <v>14.516884866685611</v>
      </c>
    </row>
    <row r="31" spans="1:35" x14ac:dyDescent="0.25">
      <c r="A31" t="s">
        <v>47</v>
      </c>
      <c r="B31" t="s">
        <v>87</v>
      </c>
      <c r="C31" s="1">
        <v>14399</v>
      </c>
      <c r="D31" s="1">
        <v>2904.0729273973502</v>
      </c>
      <c r="E31" s="1">
        <v>2164.7582775554201</v>
      </c>
      <c r="F31" s="1">
        <v>2849.0781998584698</v>
      </c>
      <c r="G31" s="1">
        <v>3032.9141505451598</v>
      </c>
      <c r="H31" s="1">
        <v>2363.2651711131498</v>
      </c>
      <c r="I31" s="1">
        <v>973.29825810141494</v>
      </c>
      <c r="J31" s="1">
        <v>111.613015429046</v>
      </c>
      <c r="K31" s="1">
        <v>11495.1495305628</v>
      </c>
      <c r="L31" s="1">
        <v>186.54138293381399</v>
      </c>
      <c r="M31" s="1">
        <v>470.77189743554698</v>
      </c>
      <c r="N31" s="1">
        <v>627.10331907790999</v>
      </c>
      <c r="O31" s="1">
        <v>1508.4976632579701</v>
      </c>
      <c r="P31" s="1">
        <v>1967.2326470196101</v>
      </c>
      <c r="Q31" s="1">
        <v>2189.1846161979702</v>
      </c>
      <c r="R31" s="1">
        <v>3069.1483039283598</v>
      </c>
      <c r="S31" s="1">
        <v>1476.6697007115999</v>
      </c>
      <c r="T31" s="1">
        <v>37</v>
      </c>
      <c r="U31" s="9">
        <f>D31/$C31*100</f>
        <v>20.168573702322039</v>
      </c>
      <c r="V31" s="9">
        <f>E31/$C31*100</f>
        <v>15.034087627997916</v>
      </c>
      <c r="W31" s="9">
        <f>F31/$C31*100</f>
        <v>19.786639348971942</v>
      </c>
      <c r="X31" s="9">
        <f>G31/$C31*100</f>
        <v>21.063366557018959</v>
      </c>
      <c r="Y31" s="9">
        <f>H31/$C31*100</f>
        <v>16.412703459359328</v>
      </c>
      <c r="Z31" s="9">
        <f>I31/$C31*100</f>
        <v>6.7594850899466277</v>
      </c>
      <c r="AA31" s="9">
        <f>J31/$C31*100</f>
        <v>0.77514421438326275</v>
      </c>
      <c r="AB31" s="9">
        <f>L31/$K31*100</f>
        <v>1.6227834395528822</v>
      </c>
      <c r="AC31" s="9">
        <f>M31/$K31*100</f>
        <v>4.0953960292893905</v>
      </c>
      <c r="AD31" s="9">
        <f>N31/$K31*100</f>
        <v>5.4553733068943133</v>
      </c>
      <c r="AE31" s="9">
        <f>O31/$K31*100</f>
        <v>13.12290596348697</v>
      </c>
      <c r="AF31" s="9">
        <f>P31/$K31*100</f>
        <v>17.113589012384903</v>
      </c>
      <c r="AG31" s="9">
        <f>Q31/$K31*100</f>
        <v>19.044420521694494</v>
      </c>
      <c r="AH31" s="9">
        <f>R31/$K31*100</f>
        <v>26.699507438056745</v>
      </c>
      <c r="AI31" s="9">
        <f>S31/$K31*100</f>
        <v>12.846024288640137</v>
      </c>
    </row>
    <row r="32" spans="1:35" x14ac:dyDescent="0.25">
      <c r="A32" t="s">
        <v>48</v>
      </c>
      <c r="B32" t="s">
        <v>88</v>
      </c>
      <c r="C32" s="1">
        <v>1580</v>
      </c>
      <c r="D32" s="1">
        <v>294.14322070657602</v>
      </c>
      <c r="E32" s="1">
        <v>243.14775877032201</v>
      </c>
      <c r="F32" s="1">
        <v>321.010469666988</v>
      </c>
      <c r="G32" s="1">
        <v>370.74934031368298</v>
      </c>
      <c r="H32" s="1">
        <v>241.69366306584001</v>
      </c>
      <c r="I32" s="1">
        <v>94.172458132052299</v>
      </c>
      <c r="J32" s="1">
        <v>15.083089344539999</v>
      </c>
      <c r="K32" s="1">
        <v>1252.4467300174799</v>
      </c>
      <c r="L32" s="1">
        <v>10.211453744493401</v>
      </c>
      <c r="M32" s="1">
        <v>65.924038696848399</v>
      </c>
      <c r="N32" s="1">
        <v>182.59672809412001</v>
      </c>
      <c r="O32" s="1">
        <v>283.80322464423199</v>
      </c>
      <c r="P32" s="1">
        <v>167.54742214048099</v>
      </c>
      <c r="Q32" s="1">
        <v>111.56101261894401</v>
      </c>
      <c r="R32" s="1">
        <v>313.99941705000998</v>
      </c>
      <c r="S32" s="1">
        <v>116.803433028345</v>
      </c>
      <c r="T32" s="1">
        <v>2</v>
      </c>
      <c r="U32" s="9">
        <f>D32/$C32*100</f>
        <v>18.616659538390888</v>
      </c>
      <c r="V32" s="9">
        <f>E32/$C32*100</f>
        <v>15.389098656349494</v>
      </c>
      <c r="W32" s="9">
        <f>F32/$C32*100</f>
        <v>20.317118333353669</v>
      </c>
      <c r="X32" s="9">
        <f>G32/$C32*100</f>
        <v>23.465148121119174</v>
      </c>
      <c r="Y32" s="9">
        <f>H32/$C32*100</f>
        <v>15.297067282648102</v>
      </c>
      <c r="Z32" s="9">
        <f>I32/$C32*100</f>
        <v>5.9602821602564751</v>
      </c>
      <c r="AA32" s="9">
        <f>J32/$C32*100</f>
        <v>0.95462590788227852</v>
      </c>
      <c r="AB32" s="9">
        <f>L32/$K32*100</f>
        <v>0.81532040443355902</v>
      </c>
      <c r="AC32" s="9">
        <f>M32/$K32*100</f>
        <v>5.263620169771877</v>
      </c>
      <c r="AD32" s="9">
        <f>N32/$K32*100</f>
        <v>14.579201152257514</v>
      </c>
      <c r="AE32" s="9">
        <f>O32/$K32*100</f>
        <v>22.659903838007629</v>
      </c>
      <c r="AF32" s="9">
        <f>P32/$K32*100</f>
        <v>13.377608653913974</v>
      </c>
      <c r="AG32" s="9">
        <f>Q32/$K32*100</f>
        <v>8.9074457176623376</v>
      </c>
      <c r="AH32" s="9">
        <f>R32/$K32*100</f>
        <v>25.070880024224873</v>
      </c>
      <c r="AI32" s="9">
        <f>S32/$K32*100</f>
        <v>9.3260200397277426</v>
      </c>
    </row>
    <row r="33" spans="1:35" x14ac:dyDescent="0.25">
      <c r="A33" t="s">
        <v>49</v>
      </c>
      <c r="B33" t="s">
        <v>89</v>
      </c>
      <c r="C33" s="1">
        <v>2695</v>
      </c>
      <c r="D33" s="1">
        <v>651.51044399274394</v>
      </c>
      <c r="E33" s="1">
        <v>441.751526399076</v>
      </c>
      <c r="F33" s="1">
        <v>614.75240215283395</v>
      </c>
      <c r="G33" s="1">
        <v>527.21406366242502</v>
      </c>
      <c r="H33" s="1">
        <v>357.23860781643202</v>
      </c>
      <c r="I33" s="1">
        <v>95.548334076207595</v>
      </c>
      <c r="J33" s="1">
        <v>6.9846219002833196</v>
      </c>
      <c r="K33" s="1">
        <v>2036.5757520713501</v>
      </c>
      <c r="L33" s="1">
        <v>38.342652648726201</v>
      </c>
      <c r="M33" s="1">
        <v>79.354229296014296</v>
      </c>
      <c r="N33" s="1">
        <v>107.736894175206</v>
      </c>
      <c r="O33" s="1">
        <v>412.86570419927199</v>
      </c>
      <c r="P33" s="1">
        <v>361.405079282298</v>
      </c>
      <c r="Q33" s="1">
        <v>309.57776369278002</v>
      </c>
      <c r="R33" s="1">
        <v>438.13893513758399</v>
      </c>
      <c r="S33" s="1">
        <v>289.15449363946698</v>
      </c>
      <c r="T33" s="1">
        <v>7</v>
      </c>
      <c r="U33" s="9">
        <f>D33/$C33*100</f>
        <v>24.174784563738179</v>
      </c>
      <c r="V33" s="9">
        <f>E33/$C33*100</f>
        <v>16.3915223153646</v>
      </c>
      <c r="W33" s="9">
        <f>F33/$C33*100</f>
        <v>22.810849801589388</v>
      </c>
      <c r="X33" s="9">
        <f>G33/$C33*100</f>
        <v>19.5626739763423</v>
      </c>
      <c r="Y33" s="9">
        <f>H33/$C33*100</f>
        <v>13.255606969069833</v>
      </c>
      <c r="Z33" s="9">
        <f>I33/$C33*100</f>
        <v>3.5453927301004677</v>
      </c>
      <c r="AA33" s="9">
        <f>J33/$C33*100</f>
        <v>0.25916964379529944</v>
      </c>
      <c r="AB33" s="9">
        <f>L33/$K33*100</f>
        <v>1.8827020114389976</v>
      </c>
      <c r="AC33" s="9">
        <f>M33/$K33*100</f>
        <v>3.8964536043064006</v>
      </c>
      <c r="AD33" s="9">
        <f>N33/$K33*100</f>
        <v>5.2901000154612232</v>
      </c>
      <c r="AE33" s="9">
        <f>O33/$K33*100</f>
        <v>20.272543448450499</v>
      </c>
      <c r="AF33" s="9">
        <f>P33/$K33*100</f>
        <v>17.745722392831297</v>
      </c>
      <c r="AG33" s="9">
        <f>Q33/$K33*100</f>
        <v>15.200896081469899</v>
      </c>
      <c r="AH33" s="9">
        <f>R33/$K33*100</f>
        <v>21.513510346568935</v>
      </c>
      <c r="AI33" s="9">
        <f>S33/$K33*100</f>
        <v>14.198072099472617</v>
      </c>
    </row>
    <row r="34" spans="1:35" x14ac:dyDescent="0.25">
      <c r="A34" t="s">
        <v>50</v>
      </c>
      <c r="B34" t="s">
        <v>90</v>
      </c>
      <c r="C34" s="1">
        <v>636</v>
      </c>
      <c r="D34" s="1">
        <v>143</v>
      </c>
      <c r="E34" s="1">
        <v>119</v>
      </c>
      <c r="F34" s="1">
        <v>142</v>
      </c>
      <c r="G34" s="1">
        <v>134</v>
      </c>
      <c r="H34" s="1">
        <v>78</v>
      </c>
      <c r="I34" s="1">
        <v>20</v>
      </c>
      <c r="J34">
        <v>0</v>
      </c>
      <c r="K34" s="1">
        <v>515</v>
      </c>
      <c r="L34" s="1">
        <v>5</v>
      </c>
      <c r="M34" s="1">
        <v>15</v>
      </c>
      <c r="N34" s="1">
        <v>35</v>
      </c>
      <c r="O34" s="1">
        <v>100</v>
      </c>
      <c r="P34" s="1">
        <v>110</v>
      </c>
      <c r="Q34" s="1">
        <v>80</v>
      </c>
      <c r="R34" s="1">
        <v>100</v>
      </c>
      <c r="S34" s="1">
        <v>70</v>
      </c>
      <c r="T34" s="1">
        <v>1</v>
      </c>
      <c r="U34" s="9">
        <f>D34/$C34*100</f>
        <v>22.484276729559749</v>
      </c>
      <c r="V34" s="9">
        <f>E34/$C34*100</f>
        <v>18.710691823899371</v>
      </c>
      <c r="W34" s="9">
        <f>F34/$C34*100</f>
        <v>22.327044025157232</v>
      </c>
      <c r="X34" s="9">
        <f>G34/$C34*100</f>
        <v>21.069182389937108</v>
      </c>
      <c r="Y34" s="9">
        <f>H34/$C34*100</f>
        <v>12.264150943396226</v>
      </c>
      <c r="Z34" s="9">
        <f>I34/$C34*100</f>
        <v>3.1446540880503147</v>
      </c>
      <c r="AA34" s="9">
        <f>J34/$C34*100</f>
        <v>0</v>
      </c>
      <c r="AB34" s="9">
        <f>L34/$K34*100</f>
        <v>0.97087378640776689</v>
      </c>
      <c r="AC34" s="9">
        <f>M34/$K34*100</f>
        <v>2.912621359223301</v>
      </c>
      <c r="AD34" s="9">
        <f>N34/$K34*100</f>
        <v>6.7961165048543686</v>
      </c>
      <c r="AE34" s="9">
        <f>O34/$K34*100</f>
        <v>19.417475728155338</v>
      </c>
      <c r="AF34" s="9">
        <f>P34/$K34*100</f>
        <v>21.359223300970871</v>
      </c>
      <c r="AG34" s="9">
        <f>Q34/$K34*100</f>
        <v>15.53398058252427</v>
      </c>
      <c r="AH34" s="9">
        <f>R34/$K34*100</f>
        <v>19.417475728155338</v>
      </c>
      <c r="AI34" s="9">
        <f>S34/$K34*100</f>
        <v>13.592233009708737</v>
      </c>
    </row>
    <row r="35" spans="1:35" x14ac:dyDescent="0.25">
      <c r="A35" t="s">
        <v>51</v>
      </c>
      <c r="B35" t="s">
        <v>91</v>
      </c>
      <c r="C35" s="1">
        <v>1207</v>
      </c>
      <c r="D35" s="1">
        <v>270.00223348095</v>
      </c>
      <c r="E35" s="1">
        <v>199.026385576308</v>
      </c>
      <c r="F35" s="1">
        <v>254.59402454183899</v>
      </c>
      <c r="G35" s="1">
        <v>246.173571261479</v>
      </c>
      <c r="H35" s="1">
        <v>175.587060022532</v>
      </c>
      <c r="I35" s="1">
        <v>54.571723389404298</v>
      </c>
      <c r="J35" s="1">
        <v>7.0450017274845598</v>
      </c>
      <c r="K35" s="1">
        <v>1019.5851160374</v>
      </c>
      <c r="L35" s="1">
        <v>20.308259422153199</v>
      </c>
      <c r="M35" s="1">
        <v>35.488390366692002</v>
      </c>
      <c r="N35" s="1">
        <v>60.595535482995999</v>
      </c>
      <c r="O35" s="1">
        <v>106.074082131319</v>
      </c>
      <c r="P35" s="1">
        <v>141.51266380616499</v>
      </c>
      <c r="Q35" s="1">
        <v>262.35609767182802</v>
      </c>
      <c r="R35" s="1">
        <v>191.516130488248</v>
      </c>
      <c r="S35" s="1">
        <v>201.733956667999</v>
      </c>
      <c r="T35" s="1">
        <v>4</v>
      </c>
      <c r="U35" s="9">
        <f>D35/$C35*100</f>
        <v>22.369696228744822</v>
      </c>
      <c r="V35" s="9">
        <f>E35/$C35*100</f>
        <v>16.489344289669265</v>
      </c>
      <c r="W35" s="9">
        <f>F35/$C35*100</f>
        <v>21.093125479854098</v>
      </c>
      <c r="X35" s="9">
        <f>G35/$C35*100</f>
        <v>20.395490576758824</v>
      </c>
      <c r="Y35" s="9">
        <f>H35/$C35*100</f>
        <v>14.547395196564375</v>
      </c>
      <c r="Z35" s="9">
        <f>I35/$C35*100</f>
        <v>4.5212695434469179</v>
      </c>
      <c r="AA35" s="9">
        <f>J35/$C35*100</f>
        <v>0.58367868496143827</v>
      </c>
      <c r="AB35" s="9">
        <f>L35/$K35*100</f>
        <v>1.9918159948313978</v>
      </c>
      <c r="AC35" s="9">
        <f>M35/$K35*100</f>
        <v>3.4806697163859179</v>
      </c>
      <c r="AD35" s="9">
        <f>N35/$K35*100</f>
        <v>5.9431561455604127</v>
      </c>
      <c r="AE35" s="9">
        <f>O35/$K35*100</f>
        <v>10.403651491459007</v>
      </c>
      <c r="AF35" s="9">
        <f>P35/$K35*100</f>
        <v>13.879436015715052</v>
      </c>
      <c r="AG35" s="9">
        <f>Q35/$K35*100</f>
        <v>25.731652369688419</v>
      </c>
      <c r="AH35" s="9">
        <f>R35/$K35*100</f>
        <v>18.783731488016631</v>
      </c>
      <c r="AI35" s="9">
        <f>S35/$K35*100</f>
        <v>19.78588677834319</v>
      </c>
    </row>
    <row r="36" spans="1:35" x14ac:dyDescent="0.25">
      <c r="A36" t="s">
        <v>52</v>
      </c>
      <c r="B36" t="s">
        <v>92</v>
      </c>
      <c r="C36" s="1">
        <v>8021</v>
      </c>
      <c r="D36" s="1">
        <v>1668.3264560186501</v>
      </c>
      <c r="E36" s="1">
        <v>1344.5374203853</v>
      </c>
      <c r="F36" s="1">
        <v>1510.2585025676999</v>
      </c>
      <c r="G36" s="1">
        <v>1722.4203144539999</v>
      </c>
      <c r="H36" s="1">
        <v>1161.19583767674</v>
      </c>
      <c r="I36" s="1">
        <v>546.41403337409395</v>
      </c>
      <c r="J36" s="1">
        <v>67.847435523511294</v>
      </c>
      <c r="K36" s="1">
        <v>6297.44355525231</v>
      </c>
      <c r="L36" s="1">
        <v>86.278310025679403</v>
      </c>
      <c r="M36" s="1">
        <v>154.96355442868301</v>
      </c>
      <c r="N36" s="1">
        <v>227.29962147028399</v>
      </c>
      <c r="O36" s="1">
        <v>754.574333355372</v>
      </c>
      <c r="P36" s="1">
        <v>1002.23905354805</v>
      </c>
      <c r="Q36" s="1">
        <v>1585.8054844006599</v>
      </c>
      <c r="R36" s="1">
        <v>1409.9056001889801</v>
      </c>
      <c r="S36" s="1">
        <v>1076.37759783459</v>
      </c>
      <c r="T36" s="1">
        <v>19</v>
      </c>
      <c r="U36" s="9">
        <f>D36/$C36*100</f>
        <v>20.799482059826083</v>
      </c>
      <c r="V36" s="9">
        <f>E36/$C36*100</f>
        <v>16.762715626297219</v>
      </c>
      <c r="W36" s="9">
        <f>F36/$C36*100</f>
        <v>18.828805667219797</v>
      </c>
      <c r="X36" s="9">
        <f>G36/$C36*100</f>
        <v>21.473884982595688</v>
      </c>
      <c r="Y36" s="9">
        <f>H36/$C36*100</f>
        <v>14.476945987741431</v>
      </c>
      <c r="Z36" s="9">
        <f>I36/$C36*100</f>
        <v>6.8122931476635573</v>
      </c>
      <c r="AA36" s="9">
        <f>J36/$C36*100</f>
        <v>0.8458725286561688</v>
      </c>
      <c r="AB36" s="9">
        <f>L36/$K36*100</f>
        <v>1.3700529312997172</v>
      </c>
      <c r="AC36" s="9">
        <f>M36/$K36*100</f>
        <v>2.4607374892536744</v>
      </c>
      <c r="AD36" s="9">
        <f>N36/$K36*100</f>
        <v>3.6093951375031756</v>
      </c>
      <c r="AE36" s="9">
        <f>O36/$K36*100</f>
        <v>11.982232579536628</v>
      </c>
      <c r="AF36" s="9">
        <f>P36/$K36*100</f>
        <v>15.915014477773987</v>
      </c>
      <c r="AG36" s="9">
        <f>Q36/$K36*100</f>
        <v>25.181733992328319</v>
      </c>
      <c r="AH36" s="9">
        <f>R36/$K36*100</f>
        <v>22.388538901838423</v>
      </c>
      <c r="AI36" s="9">
        <f>S36/$K36*100</f>
        <v>17.092294490465893</v>
      </c>
    </row>
    <row r="37" spans="1:35" x14ac:dyDescent="0.25">
      <c r="A37" t="s">
        <v>53</v>
      </c>
      <c r="B37" t="s">
        <v>93</v>
      </c>
      <c r="C37" s="1">
        <v>2313</v>
      </c>
      <c r="D37" s="1">
        <v>532.54425656783701</v>
      </c>
      <c r="E37" s="1">
        <v>344.71960078915203</v>
      </c>
      <c r="F37" s="1">
        <v>471.915752230419</v>
      </c>
      <c r="G37" s="1">
        <v>427.48604946561898</v>
      </c>
      <c r="H37" s="1">
        <v>350.10836989947097</v>
      </c>
      <c r="I37" s="1">
        <v>155.18909276760999</v>
      </c>
      <c r="J37" s="1">
        <v>31.036878279889699</v>
      </c>
      <c r="K37" s="1">
        <v>1766.48658692806</v>
      </c>
      <c r="L37" s="1">
        <v>40.716563461299103</v>
      </c>
      <c r="M37" s="1">
        <v>65.569517324908006</v>
      </c>
      <c r="N37" s="1">
        <v>70.520621532109701</v>
      </c>
      <c r="O37" s="1">
        <v>201.85581333228501</v>
      </c>
      <c r="P37" s="1">
        <v>262.32053234797502</v>
      </c>
      <c r="Q37" s="1">
        <v>429.87027656772301</v>
      </c>
      <c r="R37" s="1">
        <v>442.58265194389998</v>
      </c>
      <c r="S37" s="1">
        <v>253.05061041786001</v>
      </c>
      <c r="T37" s="1">
        <v>8</v>
      </c>
      <c r="U37" s="9">
        <f>D37/$C37*100</f>
        <v>23.023962670464201</v>
      </c>
      <c r="V37" s="9">
        <f>E37/$C37*100</f>
        <v>14.903571153876005</v>
      </c>
      <c r="W37" s="9">
        <f>F37/$C37*100</f>
        <v>20.402756257259792</v>
      </c>
      <c r="X37" s="9">
        <f>G37/$C37*100</f>
        <v>18.481887136429702</v>
      </c>
      <c r="Y37" s="9">
        <f>H37/$C37*100</f>
        <v>15.136548633786035</v>
      </c>
      <c r="Z37" s="9">
        <f>I37/$C37*100</f>
        <v>6.7094289998966703</v>
      </c>
      <c r="AA37" s="9">
        <f>J37/$C37*100</f>
        <v>1.3418451482874925</v>
      </c>
      <c r="AB37" s="9">
        <f>L37/$K37*100</f>
        <v>2.3049460869162703</v>
      </c>
      <c r="AC37" s="9">
        <f>M37/$K37*100</f>
        <v>3.7118604698229909</v>
      </c>
      <c r="AD37" s="9">
        <f>N37/$K37*100</f>
        <v>3.992140220817971</v>
      </c>
      <c r="AE37" s="9">
        <f>O37/$K37*100</f>
        <v>11.426965527279464</v>
      </c>
      <c r="AF37" s="9">
        <f>P37/$K37*100</f>
        <v>14.849845693091471</v>
      </c>
      <c r="AG37" s="9">
        <f>Q37/$K37*100</f>
        <v>24.334760294742587</v>
      </c>
      <c r="AH37" s="9">
        <f>R37/$K37*100</f>
        <v>25.054402066734976</v>
      </c>
      <c r="AI37" s="9">
        <f>S37/$K37*100</f>
        <v>14.325079640594263</v>
      </c>
    </row>
    <row r="38" spans="1:35" x14ac:dyDescent="0.25">
      <c r="A38" t="s">
        <v>54</v>
      </c>
      <c r="B38" t="s">
        <v>94</v>
      </c>
      <c r="C38" s="1">
        <v>2641</v>
      </c>
      <c r="D38" s="1">
        <v>527.19867411780206</v>
      </c>
      <c r="E38" s="1">
        <v>390.123059891504</v>
      </c>
      <c r="F38" s="1">
        <v>510.48210975437303</v>
      </c>
      <c r="G38" s="1">
        <v>622.03847734191402</v>
      </c>
      <c r="H38" s="1">
        <v>431.51316520393999</v>
      </c>
      <c r="I38" s="1">
        <v>150.42990015334399</v>
      </c>
      <c r="J38" s="1">
        <v>9.2146135371220996</v>
      </c>
      <c r="K38" s="1">
        <v>2159.12269223881</v>
      </c>
      <c r="L38">
        <v>0</v>
      </c>
      <c r="M38" s="1">
        <v>71.374133202380705</v>
      </c>
      <c r="N38" s="1">
        <v>395.65070633933999</v>
      </c>
      <c r="O38" s="1">
        <v>290.45971008313899</v>
      </c>
      <c r="P38" s="1">
        <v>346.13045688884603</v>
      </c>
      <c r="Q38" s="1">
        <v>163.58930227408001</v>
      </c>
      <c r="R38" s="1">
        <v>572.02916610842703</v>
      </c>
      <c r="S38" s="1">
        <v>319.88921734259901</v>
      </c>
      <c r="T38" s="1">
        <v>2</v>
      </c>
      <c r="U38" s="9">
        <f>D38/$C38*100</f>
        <v>19.962085350920184</v>
      </c>
      <c r="V38" s="9">
        <f>E38/$C38*100</f>
        <v>14.771793256020599</v>
      </c>
      <c r="W38" s="9">
        <f>F38/$C38*100</f>
        <v>19.329121914213289</v>
      </c>
      <c r="X38" s="9">
        <f>G38/$C38*100</f>
        <v>23.553141891022872</v>
      </c>
      <c r="Y38" s="9">
        <f>H38/$C38*100</f>
        <v>16.339006634</v>
      </c>
      <c r="Z38" s="9">
        <f>I38/$C38*100</f>
        <v>5.6959447237161678</v>
      </c>
      <c r="AA38" s="9">
        <f>J38/$C38*100</f>
        <v>0.34890623010685723</v>
      </c>
      <c r="AB38" s="9">
        <f>L38/$K38*100</f>
        <v>0</v>
      </c>
      <c r="AC38" s="9">
        <f>M38/$K38*100</f>
        <v>3.3057006653184837</v>
      </c>
      <c r="AD38" s="9">
        <f>N38/$K38*100</f>
        <v>18.324605070455117</v>
      </c>
      <c r="AE38" s="9">
        <f>O38/$K38*100</f>
        <v>13.452672751170022</v>
      </c>
      <c r="AF38" s="9">
        <f>P38/$K38*100</f>
        <v>16.03106938447953</v>
      </c>
      <c r="AG38" s="9">
        <f>Q38/$K38*100</f>
        <v>7.5766561512283985</v>
      </c>
      <c r="AH38" s="9">
        <f>R38/$K38*100</f>
        <v>26.493592428287894</v>
      </c>
      <c r="AI38" s="9">
        <f>S38/$K38*100</f>
        <v>14.815703549060641</v>
      </c>
    </row>
    <row r="39" spans="1:35" x14ac:dyDescent="0.25">
      <c r="A39" t="s">
        <v>55</v>
      </c>
      <c r="B39" t="s">
        <v>95</v>
      </c>
      <c r="C39" s="1">
        <v>2081</v>
      </c>
      <c r="D39" s="1">
        <v>420.75086996887001</v>
      </c>
      <c r="E39" s="1">
        <v>300.11364239795802</v>
      </c>
      <c r="F39" s="1">
        <v>412.84528586155199</v>
      </c>
      <c r="G39" s="1">
        <v>493.39618729034902</v>
      </c>
      <c r="H39" s="1">
        <v>346.750773319985</v>
      </c>
      <c r="I39" s="1">
        <v>100.079190121187</v>
      </c>
      <c r="J39" s="1">
        <v>7.0640510401005603</v>
      </c>
      <c r="K39" s="1">
        <v>1651.22385341569</v>
      </c>
      <c r="L39" s="1">
        <v>25.489052440556001</v>
      </c>
      <c r="M39" s="1">
        <v>99.870027376008693</v>
      </c>
      <c r="N39" s="1">
        <v>189.38034707952201</v>
      </c>
      <c r="O39" s="1">
        <v>330.38014627812902</v>
      </c>
      <c r="P39" s="1">
        <v>244.784455369933</v>
      </c>
      <c r="Q39" s="1">
        <v>172.91102547178801</v>
      </c>
      <c r="R39" s="1">
        <v>394.14949067522798</v>
      </c>
      <c r="S39" s="1">
        <v>194.25930872452699</v>
      </c>
      <c r="T39" s="1">
        <v>5</v>
      </c>
      <c r="U39" s="9">
        <f>D39/$C39*100</f>
        <v>20.21868668759587</v>
      </c>
      <c r="V39" s="9">
        <f>E39/$C39*100</f>
        <v>14.421607034981163</v>
      </c>
      <c r="W39" s="9">
        <f>F39/$C39*100</f>
        <v>19.838793169704562</v>
      </c>
      <c r="X39" s="9">
        <f>G39/$C39*100</f>
        <v>23.709571710252238</v>
      </c>
      <c r="Y39" s="9">
        <f>H39/$C39*100</f>
        <v>16.662699342623018</v>
      </c>
      <c r="Z39" s="9">
        <f>I39/$C39*100</f>
        <v>4.8091874157225849</v>
      </c>
      <c r="AA39" s="9">
        <f>J39/$C39*100</f>
        <v>0.339454639120642</v>
      </c>
      <c r="AB39" s="9">
        <f>L39/$K39*100</f>
        <v>1.5436460894039192</v>
      </c>
      <c r="AC39" s="9">
        <f>M39/$K39*100</f>
        <v>6.0482427727421371</v>
      </c>
      <c r="AD39" s="9">
        <f>N39/$K39*100</f>
        <v>11.46908983223404</v>
      </c>
      <c r="AE39" s="9">
        <f>O39/$K39*100</f>
        <v>20.008198500446259</v>
      </c>
      <c r="AF39" s="9">
        <f>P39/$K39*100</f>
        <v>14.824425825945802</v>
      </c>
      <c r="AG39" s="9">
        <f>Q39/$K39*100</f>
        <v>10.47168893025059</v>
      </c>
      <c r="AH39" s="9">
        <f>R39/$K39*100</f>
        <v>23.870142734426825</v>
      </c>
      <c r="AI39" s="9">
        <f>S39/$K39*100</f>
        <v>11.764565314550532</v>
      </c>
    </row>
    <row r="40" spans="1:35" x14ac:dyDescent="0.25">
      <c r="A40" t="s">
        <v>56</v>
      </c>
      <c r="B40" t="s">
        <v>96</v>
      </c>
      <c r="C40" s="1">
        <v>2143</v>
      </c>
      <c r="D40" s="1">
        <v>436.05143123548498</v>
      </c>
      <c r="E40" s="1">
        <v>350.15610520343103</v>
      </c>
      <c r="F40" s="1">
        <v>414.87329055813598</v>
      </c>
      <c r="G40" s="1">
        <v>484.69156924926398</v>
      </c>
      <c r="H40" s="1">
        <v>313.98610717030402</v>
      </c>
      <c r="I40" s="1">
        <v>116.246047367942</v>
      </c>
      <c r="J40" s="1">
        <v>26.995449215438502</v>
      </c>
      <c r="K40" s="1">
        <v>1745.1158891985999</v>
      </c>
      <c r="L40" s="1">
        <v>4.9226392033113697</v>
      </c>
      <c r="M40" s="1">
        <v>54.856513751006702</v>
      </c>
      <c r="N40" s="1">
        <v>198.78071513760901</v>
      </c>
      <c r="O40" s="1">
        <v>344.81137700888002</v>
      </c>
      <c r="P40" s="1">
        <v>337.96130280764902</v>
      </c>
      <c r="Q40" s="1">
        <v>194.040248546295</v>
      </c>
      <c r="R40" s="1">
        <v>410.08965837337701</v>
      </c>
      <c r="S40" s="1">
        <v>199.65343437047099</v>
      </c>
      <c r="T40" s="1">
        <v>5</v>
      </c>
      <c r="U40" s="9">
        <f>D40/$C40*100</f>
        <v>20.347710276970833</v>
      </c>
      <c r="V40" s="9">
        <f>E40/$C40*100</f>
        <v>16.339528940897388</v>
      </c>
      <c r="W40" s="9">
        <f>F40/$C40*100</f>
        <v>19.359462928517779</v>
      </c>
      <c r="X40" s="9">
        <f>G40/$C40*100</f>
        <v>22.617432069494352</v>
      </c>
      <c r="Y40" s="9">
        <f>H40/$C40*100</f>
        <v>14.651708220732807</v>
      </c>
      <c r="Z40" s="9">
        <f>I40/$C40*100</f>
        <v>5.4244539135763876</v>
      </c>
      <c r="AA40" s="9">
        <f>J40/$C40*100</f>
        <v>1.2597036498104761</v>
      </c>
      <c r="AB40" s="9">
        <f>L40/$K40*100</f>
        <v>0.2820809342107341</v>
      </c>
      <c r="AC40" s="9">
        <f>M40/$K40*100</f>
        <v>3.143430994499635</v>
      </c>
      <c r="AD40" s="9">
        <f>N40/$K40*100</f>
        <v>11.390688513465658</v>
      </c>
      <c r="AE40" s="9">
        <f>O40/$K40*100</f>
        <v>19.758652083972823</v>
      </c>
      <c r="AF40" s="9">
        <f>P40/$K40*100</f>
        <v>19.366123757136219</v>
      </c>
      <c r="AG40" s="9">
        <f>Q40/$K40*100</f>
        <v>11.119046577210586</v>
      </c>
      <c r="AH40" s="9">
        <f>R40/$K40*100</f>
        <v>23.499279383772055</v>
      </c>
      <c r="AI40" s="9">
        <f>S40/$K40*100</f>
        <v>11.440697755732243</v>
      </c>
    </row>
    <row r="41" spans="1:35" x14ac:dyDescent="0.25">
      <c r="A41" t="s">
        <v>57</v>
      </c>
      <c r="B41" t="s">
        <v>97</v>
      </c>
      <c r="C41" s="1">
        <v>28086</v>
      </c>
      <c r="D41" s="1">
        <v>5783.39623704101</v>
      </c>
      <c r="E41" s="1">
        <v>4973.2340607792703</v>
      </c>
      <c r="F41" s="1">
        <v>5837.5590208616504</v>
      </c>
      <c r="G41" s="1">
        <v>6008.3199459266798</v>
      </c>
      <c r="H41" s="1">
        <v>3819.4049616192201</v>
      </c>
      <c r="I41" s="1">
        <v>1488.30427608726</v>
      </c>
      <c r="J41" s="1">
        <v>175.78149768491599</v>
      </c>
      <c r="K41" s="1">
        <v>22205.344364872599</v>
      </c>
      <c r="L41" s="1">
        <v>39.448008210454603</v>
      </c>
      <c r="M41" s="1">
        <v>816.17153745869905</v>
      </c>
      <c r="N41" s="1">
        <v>1625.2661854657499</v>
      </c>
      <c r="O41" s="1">
        <v>4425.08342220536</v>
      </c>
      <c r="P41" s="1">
        <v>4319.11304855243</v>
      </c>
      <c r="Q41" s="1">
        <v>3158.7261483479401</v>
      </c>
      <c r="R41" s="1">
        <v>4980.5773785622896</v>
      </c>
      <c r="S41" s="1">
        <v>2840.9586360696599</v>
      </c>
      <c r="T41" s="1">
        <v>12</v>
      </c>
      <c r="U41" s="9">
        <f>D41/$C41*100</f>
        <v>20.5917405007513</v>
      </c>
      <c r="V41" s="9">
        <f>E41/$C41*100</f>
        <v>17.707163927861817</v>
      </c>
      <c r="W41" s="9">
        <f>F41/$C41*100</f>
        <v>20.784586701066903</v>
      </c>
      <c r="X41" s="9">
        <f>G41/$C41*100</f>
        <v>21.392579740535069</v>
      </c>
      <c r="Y41" s="9">
        <f>H41/$C41*100</f>
        <v>13.598963759948802</v>
      </c>
      <c r="Z41" s="9">
        <f>I41/$C41*100</f>
        <v>5.2990966178425545</v>
      </c>
      <c r="AA41" s="9">
        <f>J41/$C41*100</f>
        <v>0.62586875199357683</v>
      </c>
      <c r="AB41" s="9">
        <f>L41/$K41*100</f>
        <v>0.177650963489937</v>
      </c>
      <c r="AC41" s="9">
        <f>M41/$K41*100</f>
        <v>3.6755635222204841</v>
      </c>
      <c r="AD41" s="9">
        <f>N41/$K41*100</f>
        <v>7.3192568363714035</v>
      </c>
      <c r="AE41" s="9">
        <f>O41/$K41*100</f>
        <v>19.928010795480176</v>
      </c>
      <c r="AF41" s="9">
        <f>P41/$K41*100</f>
        <v>19.450781656802331</v>
      </c>
      <c r="AG41" s="9">
        <f>Q41/$K41*100</f>
        <v>14.225071660428009</v>
      </c>
      <c r="AH41" s="9">
        <f>R41/$K41*100</f>
        <v>22.429633590556861</v>
      </c>
      <c r="AI41" s="9">
        <f>S41/$K41*100</f>
        <v>12.794030974650727</v>
      </c>
    </row>
  </sheetData>
  <sortState ref="A2:AI41">
    <sortCondition ref="A2:A4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2020-07-29T07:39:38Z</dcterms:created>
  <dcterms:modified xsi:type="dcterms:W3CDTF">2020-08-26T16:27:13Z</dcterms:modified>
</cp:coreProperties>
</file>