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9" i="1" l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<sst xmlns="http://schemas.openxmlformats.org/spreadsheetml/2006/main" count="77" uniqueCount="77">
  <si>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</si>
  <si>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</si>
  <si>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</si>
  <si>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</si>
  <si>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</si>
  <si>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</si>
  <si>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</si>
  <si>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</si>
  <si>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</si>
  <si>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</si>
  <si>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</si>
  <si>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</si>
  <si>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</si>
  <si>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</si>
  <si>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</si>
  <si>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</si>
  <si>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</si>
  <si>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</si>
  <si>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200066975</t>
  </si>
  <si>
    <t>200067965</t>
  </si>
  <si>
    <t>200067973</t>
  </si>
  <si>
    <t>200067999</t>
  </si>
  <si>
    <t>200068005</t>
  </si>
  <si>
    <t>200068047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</si>
  <si>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</si>
  <si>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</si>
  <si>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</si>
  <si>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</si>
  <si>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</si>
  <si>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</si>
  <si>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</si>
  <si>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</si>
  <si>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</si>
  <si>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</si>
  <si>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</si>
  <si>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</si>
  <si>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</si>
  <si>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</si>
  <si>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</si>
  <si>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CC Senlis Sud Oise</t>
  </si>
  <si>
    <t>CA de la Région de Compiègne et de la Basse Automne</t>
  </si>
  <si>
    <t>CC Thelloise</t>
  </si>
  <si>
    <t>CA du Beauvaisis</t>
  </si>
  <si>
    <t>CC de l'Oise Picarde</t>
  </si>
  <si>
    <t>CA Creil Sud Oise</t>
  </si>
  <si>
    <t>CC du Liancourtois</t>
  </si>
  <si>
    <t>CC du Clermontois</t>
  </si>
  <si>
    <t>CC du Plateau Picard</t>
  </si>
  <si>
    <t>CC des Sablons</t>
  </si>
  <si>
    <t>CC du Vexin-Thelle</t>
  </si>
  <si>
    <t>CC des Lisières de l'Oise</t>
  </si>
  <si>
    <t>CC du Pays Noyonnais</t>
  </si>
  <si>
    <t>CC de l'Aire Cantilienne</t>
  </si>
  <si>
    <t>CC des Deux Vallées</t>
  </si>
  <si>
    <t>CC de la Picardie Verte</t>
  </si>
  <si>
    <t>CC du Pays des Sources</t>
  </si>
  <si>
    <t>CC du Pays de Valois</t>
  </si>
  <si>
    <t>CC de la Plaine d'Estrées</t>
  </si>
  <si>
    <t>CC du Pays de Bray</t>
  </si>
  <si>
    <t>CC des Pays d'Oise et d'Halatte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</si>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</sst>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23717</v>
      </c>
      <c r="D2" s="1">
        <v>4511.0596082429402</v>
      </c>
      <c r="E2" s="1">
        <v>3545.2571620274698</v>
      </c>
      <c r="F2" s="1">
        <v>4637.2009126492103</v>
      </c>
      <c r="G2" s="1">
        <v>5272.3683733262797</v>
      </c>
      <c r="H2" s="1">
        <v>3784.3709461871499</v>
      </c>
      <c r="I2" s="1">
        <v>1757.36863926456</v>
      </c>
      <c r="J2" s="1">
        <v>209.374358302383</v>
      </c>
      <c r="K2" s="1">
        <v>19272.7794955711</v>
      </c>
      <c r="L2" s="1">
        <v>81.412962879847598</v>
      </c>
      <c r="M2" s="1">
        <v>817.49469347271202</v>
      </c>
      <c r="N2" s="1">
        <v>2947.2562571859198</v>
      </c>
      <c r="O2" s="1">
        <v>3316.1207555433898</v>
      </c>
      <c r="P2" s="1">
        <v>2976.5313829270799</v>
      </c>
      <c r="Q2" s="1">
        <v>1647.37701137302</v>
      </c>
      <c r="R2" s="1">
        <v>4773.2648883317997</v>
      </c>
      <c r="S2" s="1">
        <v>2713.3215438573002</v>
      </c>
      <c r="T2" s="1">
        <v>17</v>
      </c>
      <c r="U2" s="9">
        <f>D2/$C2*100</f>
        <v>19.020363487131341</v>
      </c>
      <c r="V2" s="9">
        <f>E2/$C2*100</f>
        <v>14.948168663943456</v>
      </c>
      <c r="W2" s="9">
        <f>F2/$C2*100</f>
        <v>19.552223774715227</v>
      </c>
      <c r="X2" s="9">
        <f>G2/$C2*100</f>
        <v>22.230334246853648</v>
      </c>
      <c r="Y2" s="9">
        <f>H2/$C2*100</f>
        <v>15.95636440606801</v>
      </c>
      <c r="Z2" s="9">
        <f>I2/$C2*100</f>
        <v>7.4097425444388412</v>
      </c>
      <c r="AA2" s="9">
        <f>J2/$C2*100</f>
        <v>0.88280287684944558</v>
      </c>
      <c r="AB2" s="9">
        <f>L2/$K2*100</f>
        <v>0.42242460615790456</v>
      </c>
      <c r="AC2" s="9">
        <f>M2/$K2*100</f>
        <v>4.241706255501823</v>
      </c>
      <c r="AD2" s="9">
        <f>N2/$K2*100</f>
        <v>15.292325934944682</v>
      </c>
      <c r="AE2" s="9">
        <f>O2/$K2*100</f>
        <v>17.206240315806223</v>
      </c>
      <c r="AF2" s="9">
        <f>P2/$K2*100</f>
        <v>15.444224760684309</v>
      </c>
      <c r="AG2" s="9">
        <f>Q2/$K2*100</f>
        <v>8.547687746604419</v>
      </c>
      <c r="AH2" s="9">
        <f>R2/$K2*100</f>
        <v>24.766873348126563</v>
      </c>
      <c r="AI2" s="9">
        <f>S2/$K2*100</f>
        <v>14.07851703217392</v>
      </c>
    </row>
    <row r="3" spans="1:35" x14ac:dyDescent="0.25">
      <c r="A3" t="s">
        <v>19</v>
      </c>
      <c r="B3" t="s">
        <v>40</v>
      </c>
      <c r="C3" s="1">
        <v>82281.000000000102</v>
      </c>
      <c r="D3" s="1">
        <v>15065.743264737301</v>
      </c>
      <c r="E3" s="1">
        <v>16819.833544981899</v>
      </c>
      <c r="F3" s="1">
        <v>15662.7041325392</v>
      </c>
      <c r="G3" s="1">
        <v>15613.6868053205</v>
      </c>
      <c r="H3" s="1">
        <v>12556.460728501799</v>
      </c>
      <c r="I3" s="1">
        <v>5706.6857443137096</v>
      </c>
      <c r="J3" s="1">
        <v>855.88577960558598</v>
      </c>
      <c r="K3" s="1">
        <v>66988.144361521496</v>
      </c>
      <c r="L3" s="1">
        <v>67.736747311586996</v>
      </c>
      <c r="M3" s="1">
        <v>1738.4183401806899</v>
      </c>
      <c r="N3" s="1">
        <v>7734.8151599408302</v>
      </c>
      <c r="O3" s="1">
        <v>9751.2225142364605</v>
      </c>
      <c r="P3" s="1">
        <v>10313.559610398999</v>
      </c>
      <c r="Q3" s="1">
        <v>8076.0026624266802</v>
      </c>
      <c r="R3" s="1">
        <v>16364.584270290001</v>
      </c>
      <c r="S3" s="1">
        <v>12941.805056736301</v>
      </c>
      <c r="T3" s="1">
        <v>22</v>
      </c>
      <c r="U3" s="9">
        <f>D3/$C3*100</f>
        <v>18.310112012174478</v>
      </c>
      <c r="V3" s="9">
        <f>E3/$C3*100</f>
        <v>20.44194108601242</v>
      </c>
      <c r="W3" s="9">
        <f>F3/$C3*100</f>
        <v>19.0356268549716</v>
      </c>
      <c r="X3" s="9">
        <f>G3/$C3*100</f>
        <v>18.97605377343552</v>
      </c>
      <c r="Y3" s="9">
        <f>H3/$C3*100</f>
        <v>15.260461988188991</v>
      </c>
      <c r="Z3" s="9">
        <f>I3/$C3*100</f>
        <v>6.9356057222368497</v>
      </c>
      <c r="AA3" s="9">
        <f>J3/$C3*100</f>
        <v>1.0401985629800135</v>
      </c>
      <c r="AB3" s="9">
        <f>L3/$K3*100</f>
        <v>0.10111751558010838</v>
      </c>
      <c r="AC3" s="9">
        <f>M3/$K3*100</f>
        <v>2.5951134439533017</v>
      </c>
      <c r="AD3" s="9">
        <f>N3/$K3*100</f>
        <v>11.546543397586285</v>
      </c>
      <c r="AE3" s="9">
        <f>O3/$K3*100</f>
        <v>14.556639248896165</v>
      </c>
      <c r="AF3" s="9">
        <f>P3/$K3*100</f>
        <v>15.396096889531377</v>
      </c>
      <c r="AG3" s="9">
        <f>Q3/$K3*100</f>
        <v>12.055868600930522</v>
      </c>
      <c r="AH3" s="9">
        <f>R3/$K3*100</f>
        <v>24.429075362908463</v>
      </c>
      <c r="AI3" s="9">
        <f>S3/$K3*100</f>
        <v>19.319545540613859</v>
      </c>
    </row>
    <row r="4" spans="1:35" x14ac:dyDescent="0.25">
      <c r="A4" t="s">
        <v>20</v>
      </c>
      <c r="B4" t="s">
        <v>41</v>
      </c>
      <c r="C4" s="1">
        <v>60491</v>
      </c>
      <c r="D4" s="1">
        <v>12650.2289857996</v>
      </c>
      <c r="E4" s="1">
        <v>9879.3471091285501</v>
      </c>
      <c r="F4" s="1">
        <v>12558.444237400699</v>
      </c>
      <c r="G4" s="1">
        <v>12879.378436843899</v>
      </c>
      <c r="H4" s="1">
        <v>8858.8757046408009</v>
      </c>
      <c r="I4" s="1">
        <v>3284.6835171375401</v>
      </c>
      <c r="J4" s="1">
        <v>380.04200904884902</v>
      </c>
      <c r="K4" s="1">
        <v>47864.721408377802</v>
      </c>
      <c r="L4" s="1">
        <v>150.767681810787</v>
      </c>
      <c r="M4" s="1">
        <v>1689.3356699015301</v>
      </c>
      <c r="N4" s="1">
        <v>3706.3649303563402</v>
      </c>
      <c r="O4" s="1">
        <v>8964.1663719339904</v>
      </c>
      <c r="P4" s="1">
        <v>8998.6093084371696</v>
      </c>
      <c r="Q4" s="1">
        <v>7044.2280386417797</v>
      </c>
      <c r="R4" s="1">
        <v>11071.682534228101</v>
      </c>
      <c r="S4" s="1">
        <v>6239.56687306817</v>
      </c>
      <c r="T4" s="1">
        <v>40</v>
      </c>
      <c r="U4" s="9">
        <f>D4/$C4*100</f>
        <v>20.912580360383529</v>
      </c>
      <c r="V4" s="9">
        <f>E4/$C4*100</f>
        <v>16.331928897073201</v>
      </c>
      <c r="W4" s="9">
        <f>F4/$C4*100</f>
        <v>20.760847460615132</v>
      </c>
      <c r="X4" s="9">
        <f>G4/$C4*100</f>
        <v>21.291396136357307</v>
      </c>
      <c r="Y4" s="9">
        <f>H4/$C4*100</f>
        <v>14.64494834709428</v>
      </c>
      <c r="Z4" s="9">
        <f>I4/$C4*100</f>
        <v>5.4300367280050592</v>
      </c>
      <c r="AA4" s="9">
        <f>J4/$C4*100</f>
        <v>0.62826207047139082</v>
      </c>
      <c r="AB4" s="9">
        <f>L4/$K4*100</f>
        <v>0.31498706641254576</v>
      </c>
      <c r="AC4" s="9">
        <f>M4/$K4*100</f>
        <v>3.5293962237620886</v>
      </c>
      <c r="AD4" s="9">
        <f>N4/$K4*100</f>
        <v>7.7434169076927128</v>
      </c>
      <c r="AE4" s="9">
        <f>O4/$K4*100</f>
        <v>18.728128166572773</v>
      </c>
      <c r="AF4" s="9">
        <f>P4/$K4*100</f>
        <v>18.800087086398744</v>
      </c>
      <c r="AG4" s="9">
        <f>Q4/$K4*100</f>
        <v>14.71695192486553</v>
      </c>
      <c r="AH4" s="9">
        <f>R4/$K4*100</f>
        <v>23.131196021732649</v>
      </c>
      <c r="AI4" s="9">
        <f>S4/$K4*100</f>
        <v>13.0358366025631</v>
      </c>
    </row>
    <row r="5" spans="1:35" x14ac:dyDescent="0.25">
      <c r="A5" t="s">
        <v>21</v>
      </c>
      <c r="B5" t="s">
        <v>42</v>
      </c>
      <c r="C5" s="1">
        <v>102607</v>
      </c>
      <c r="D5" s="1">
        <v>19983.708936575698</v>
      </c>
      <c r="E5" s="1">
        <v>19459.816328841302</v>
      </c>
      <c r="F5" s="1">
        <v>19253.2095910561</v>
      </c>
      <c r="G5" s="1">
        <v>20279.535707346</v>
      </c>
      <c r="H5" s="1">
        <v>15670.340923871699</v>
      </c>
      <c r="I5" s="1">
        <v>7057.5591693849201</v>
      </c>
      <c r="J5" s="1">
        <v>902.82934292433299</v>
      </c>
      <c r="K5" s="1">
        <v>82658.961889673097</v>
      </c>
      <c r="L5" s="1">
        <v>333.47362204808502</v>
      </c>
      <c r="M5" s="1">
        <v>2230.33460116264</v>
      </c>
      <c r="N5" s="1">
        <v>5901.9476902180104</v>
      </c>
      <c r="O5" s="1">
        <v>11569.897286685</v>
      </c>
      <c r="P5" s="1">
        <v>13915.8144857112</v>
      </c>
      <c r="Q5" s="1">
        <v>12256.8645813845</v>
      </c>
      <c r="R5" s="1">
        <v>21381.111281404301</v>
      </c>
      <c r="S5" s="1">
        <v>15069.5183410594</v>
      </c>
      <c r="T5" s="1">
        <v>53</v>
      </c>
      <c r="U5" s="9">
        <f>D5/$C5*100</f>
        <v>19.475970388546298</v>
      </c>
      <c r="V5" s="9">
        <f>E5/$C5*100</f>
        <v>18.965388646818738</v>
      </c>
      <c r="W5" s="9">
        <f>F5/$C5*100</f>
        <v>18.764031295190485</v>
      </c>
      <c r="X5" s="9">
        <f>G5/$C5*100</f>
        <v>19.764280904174178</v>
      </c>
      <c r="Y5" s="9">
        <f>H5/$C5*100</f>
        <v>15.272194805297593</v>
      </c>
      <c r="Z5" s="9">
        <f>I5/$C5*100</f>
        <v>6.8782433648629429</v>
      </c>
      <c r="AA5" s="9">
        <f>J5/$C5*100</f>
        <v>0.87989059510981993</v>
      </c>
      <c r="AB5" s="9">
        <f>L5/$K5*100</f>
        <v>0.40343311169716878</v>
      </c>
      <c r="AC5" s="9">
        <f>M5/$K5*100</f>
        <v>2.6982368882632728</v>
      </c>
      <c r="AD5" s="9">
        <f>N5/$K5*100</f>
        <v>7.1401183311441558</v>
      </c>
      <c r="AE5" s="9">
        <f>O5/$K5*100</f>
        <v>13.997148067414178</v>
      </c>
      <c r="AF5" s="9">
        <f>P5/$K5*100</f>
        <v>16.835215647015957</v>
      </c>
      <c r="AG5" s="9">
        <f>Q5/$K5*100</f>
        <v>14.828234351338734</v>
      </c>
      <c r="AH5" s="9">
        <f>R5/$K5*100</f>
        <v>25.866658366629601</v>
      </c>
      <c r="AI5" s="9">
        <f>S5/$K5*100</f>
        <v>18.230955236496978</v>
      </c>
    </row>
    <row r="6" spans="1:35" x14ac:dyDescent="0.25">
      <c r="A6" t="s">
        <v>22</v>
      </c>
      <c r="B6" t="s">
        <v>43</v>
      </c>
      <c r="C6" s="1">
        <v>21163</v>
      </c>
      <c r="D6" s="1">
        <v>4314.9346189491398</v>
      </c>
      <c r="E6" s="1">
        <v>3570.3518780358099</v>
      </c>
      <c r="F6" s="1">
        <v>4107.2133464299404</v>
      </c>
      <c r="G6" s="1">
        <v>4393.2126431051202</v>
      </c>
      <c r="H6" s="1">
        <v>3155.6041805670802</v>
      </c>
      <c r="I6" s="1">
        <v>1470.70480052838</v>
      </c>
      <c r="J6" s="1">
        <v>150.978532384533</v>
      </c>
      <c r="K6" s="1">
        <v>17034.233799390699</v>
      </c>
      <c r="L6" s="1">
        <v>245.65073111784301</v>
      </c>
      <c r="M6" s="1">
        <v>370.567065710306</v>
      </c>
      <c r="N6" s="1">
        <v>800.678149750952</v>
      </c>
      <c r="O6" s="1">
        <v>2284.1625601729402</v>
      </c>
      <c r="P6" s="1">
        <v>2934.3432654273302</v>
      </c>
      <c r="Q6" s="1">
        <v>3174.42499944579</v>
      </c>
      <c r="R6" s="1">
        <v>4559.0027800234602</v>
      </c>
      <c r="S6" s="1">
        <v>2665.4042477420398</v>
      </c>
      <c r="T6" s="1">
        <v>52</v>
      </c>
      <c r="U6" s="9">
        <f>D6/$C6*100</f>
        <v>20.389049846189764</v>
      </c>
      <c r="V6" s="9">
        <f>E6/$C6*100</f>
        <v>16.8707266362794</v>
      </c>
      <c r="W6" s="9">
        <f>F6/$C6*100</f>
        <v>19.407519474696123</v>
      </c>
      <c r="X6" s="9">
        <f>G6/$C6*100</f>
        <v>20.758931357109674</v>
      </c>
      <c r="Y6" s="9">
        <f>H6/$C6*100</f>
        <v>14.910949206478666</v>
      </c>
      <c r="Z6" s="9">
        <f>I6/$C6*100</f>
        <v>6.949415491794074</v>
      </c>
      <c r="AA6" s="9">
        <f>J6/$C6*100</f>
        <v>0.71340798745231304</v>
      </c>
      <c r="AB6" s="9">
        <f>L6/$K6*100</f>
        <v>1.4421002670905558</v>
      </c>
      <c r="AC6" s="9">
        <f>M6/$K6*100</f>
        <v>2.1754254994642666</v>
      </c>
      <c r="AD6" s="9">
        <f>N6/$K6*100</f>
        <v>4.7004060128585978</v>
      </c>
      <c r="AE6" s="9">
        <f>O6/$K6*100</f>
        <v>13.409247442961849</v>
      </c>
      <c r="AF6" s="9">
        <f>P6/$K6*100</f>
        <v>17.226153521106944</v>
      </c>
      <c r="AG6" s="9">
        <f>Q6/$K6*100</f>
        <v>18.63556081729568</v>
      </c>
      <c r="AH6" s="9">
        <f>R6/$K6*100</f>
        <v>26.763767796744297</v>
      </c>
      <c r="AI6" s="9">
        <f>S6/$K6*100</f>
        <v>15.647338642477592</v>
      </c>
    </row>
    <row r="7" spans="1:35" x14ac:dyDescent="0.25">
      <c r="A7" t="s">
        <v>23</v>
      </c>
      <c r="B7" t="s">
        <v>44</v>
      </c>
      <c r="C7" s="1">
        <v>86512</v>
      </c>
      <c r="D7" s="1">
        <v>21475.193910579699</v>
      </c>
      <c r="E7" s="1">
        <v>16718.945077710701</v>
      </c>
      <c r="F7" s="1">
        <v>17857.140158400402</v>
      </c>
      <c r="G7" s="1">
        <v>14751.079509069899</v>
      </c>
      <c r="H7" s="1">
        <v>10875.194789555801</v>
      </c>
      <c r="I7" s="1">
        <v>4330.4216389242702</v>
      </c>
      <c r="J7" s="1">
        <v>504.024915759252</v>
      </c>
      <c r="K7" s="1">
        <v>65039.453957408499</v>
      </c>
      <c r="L7" s="1">
        <v>48.179501079375797</v>
      </c>
      <c r="M7" s="1">
        <v>1523.6519576972601</v>
      </c>
      <c r="N7" s="1">
        <v>2828.2927187853702</v>
      </c>
      <c r="O7" s="1">
        <v>7589.7041799601502</v>
      </c>
      <c r="P7" s="1">
        <v>12577.4975595901</v>
      </c>
      <c r="Q7" s="1">
        <v>11182.4770075135</v>
      </c>
      <c r="R7" s="1">
        <v>12837.9026844051</v>
      </c>
      <c r="S7" s="1">
        <v>16451.7483483777</v>
      </c>
      <c r="T7" s="1">
        <v>11</v>
      </c>
      <c r="U7" s="9">
        <f>D7/$C7*100</f>
        <v>24.823370064938622</v>
      </c>
      <c r="V7" s="9">
        <f>E7/$C7*100</f>
        <v>19.325579200238931</v>
      </c>
      <c r="W7" s="9">
        <f>F7/$C7*100</f>
        <v>20.641229145552526</v>
      </c>
      <c r="X7" s="9">
        <f>G7/$C7*100</f>
        <v>17.050905665190839</v>
      </c>
      <c r="Y7" s="9">
        <f>H7/$C7*100</f>
        <v>12.570735608419412</v>
      </c>
      <c r="Z7" s="9">
        <f>I7/$C7*100</f>
        <v>5.0055733758603091</v>
      </c>
      <c r="AA7" s="9">
        <f>J7/$C7*100</f>
        <v>0.58260693979939426</v>
      </c>
      <c r="AB7" s="9">
        <f>L7/$K7*100</f>
        <v>7.4077345592302252E-2</v>
      </c>
      <c r="AC7" s="9">
        <f>M7/$K7*100</f>
        <v>2.3426579791014746</v>
      </c>
      <c r="AD7" s="9">
        <f>N7/$K7*100</f>
        <v>4.3485800490230062</v>
      </c>
      <c r="AE7" s="9">
        <f>O7/$K7*100</f>
        <v>11.669384839747142</v>
      </c>
      <c r="AF7" s="9">
        <f>P7/$K7*100</f>
        <v>19.338258232958957</v>
      </c>
      <c r="AG7" s="9">
        <f>Q7/$K7*100</f>
        <v>17.19337467813985</v>
      </c>
      <c r="AH7" s="9">
        <f>R7/$K7*100</f>
        <v>19.738638477518712</v>
      </c>
      <c r="AI7" s="9">
        <f>S7/$K7*100</f>
        <v>25.295028397918639</v>
      </c>
    </row>
    <row r="8" spans="1:35" x14ac:dyDescent="0.25">
      <c r="A8" t="s">
        <v>24</v>
      </c>
      <c r="B8" t="s">
        <v>45</v>
      </c>
      <c r="C8" s="1">
        <v>23660</v>
      </c>
      <c r="D8" s="1">
        <v>4724.1036154044295</v>
      </c>
      <c r="E8" s="1">
        <v>4237.6122477606896</v>
      </c>
      <c r="F8" s="1">
        <v>4757.1110939668997</v>
      </c>
      <c r="G8" s="1">
        <v>4779.67440722423</v>
      </c>
      <c r="H8" s="1">
        <v>3439.1035520448399</v>
      </c>
      <c r="I8" s="1">
        <v>1487.17469534668</v>
      </c>
      <c r="J8" s="1">
        <v>235.22038825224899</v>
      </c>
      <c r="K8" s="1">
        <v>18895.845223725701</v>
      </c>
      <c r="L8" s="1">
        <v>15.2097663390111</v>
      </c>
      <c r="M8" s="1">
        <v>514.63582158676604</v>
      </c>
      <c r="N8" s="1">
        <v>1070.4042538326501</v>
      </c>
      <c r="O8" s="1">
        <v>2932.0466274064402</v>
      </c>
      <c r="P8" s="1">
        <v>3779.74136660247</v>
      </c>
      <c r="Q8" s="1">
        <v>2655.4640733619999</v>
      </c>
      <c r="R8" s="1">
        <v>4768.4917809436402</v>
      </c>
      <c r="S8" s="1">
        <v>3159.8515336526798</v>
      </c>
      <c r="T8" s="1">
        <v>10</v>
      </c>
      <c r="U8" s="9">
        <f>D8/$C8*100</f>
        <v>19.966625593425317</v>
      </c>
      <c r="V8" s="9">
        <f>E8/$C8*100</f>
        <v>17.910449060696067</v>
      </c>
      <c r="W8" s="9">
        <f>F8/$C8*100</f>
        <v>20.106133110595518</v>
      </c>
      <c r="X8" s="9">
        <f>G8/$C8*100</f>
        <v>20.201497917262174</v>
      </c>
      <c r="Y8" s="9">
        <f>H8/$C8*100</f>
        <v>14.535517971449027</v>
      </c>
      <c r="Z8" s="9">
        <f>I8/$C8*100</f>
        <v>6.2856073345168211</v>
      </c>
      <c r="AA8" s="9">
        <f>J8/$C8*100</f>
        <v>0.99416901205515218</v>
      </c>
      <c r="AB8" s="9">
        <f>L8/$K8*100</f>
        <v>8.0492648827974383E-2</v>
      </c>
      <c r="AC8" s="9">
        <f>M8/$K8*100</f>
        <v>2.7235395691143109</v>
      </c>
      <c r="AD8" s="9">
        <f>N8/$K8*100</f>
        <v>5.6647598514865383</v>
      </c>
      <c r="AE8" s="9">
        <f>O8/$K8*100</f>
        <v>15.516885287168581</v>
      </c>
      <c r="AF8" s="9">
        <f>P8/$K8*100</f>
        <v>20.003028823799905</v>
      </c>
      <c r="AG8" s="9">
        <f>Q8/$K8*100</f>
        <v>14.053163761247307</v>
      </c>
      <c r="AH8" s="9">
        <f>R8/$K8*100</f>
        <v>25.235662784516787</v>
      </c>
      <c r="AI8" s="9">
        <f>S8/$K8*100</f>
        <v>16.722467273838362</v>
      </c>
    </row>
    <row r="9" spans="1:35" x14ac:dyDescent="0.25">
      <c r="A9" t="s">
        <v>25</v>
      </c>
      <c r="B9" t="s">
        <v>46</v>
      </c>
      <c r="C9" s="1">
        <v>37411</v>
      </c>
      <c r="D9" s="1">
        <v>7179.9951796921796</v>
      </c>
      <c r="E9" s="1">
        <v>6444.1683083806201</v>
      </c>
      <c r="F9" s="1">
        <v>7677.01616489757</v>
      </c>
      <c r="G9" s="1">
        <v>7761.8417698475196</v>
      </c>
      <c r="H9" s="1">
        <v>5737.1506967006399</v>
      </c>
      <c r="I9" s="1">
        <v>2307.4637530022501</v>
      </c>
      <c r="J9" s="1">
        <v>303.36412747921099</v>
      </c>
      <c r="K9" s="1">
        <v>30208.299839424399</v>
      </c>
      <c r="L9" s="1">
        <v>68.510349244922807</v>
      </c>
      <c r="M9" s="1">
        <v>831.84286404048305</v>
      </c>
      <c r="N9" s="1">
        <v>2105.7603299249099</v>
      </c>
      <c r="O9" s="1">
        <v>5346.5548239387599</v>
      </c>
      <c r="P9" s="1">
        <v>5579.9538292345796</v>
      </c>
      <c r="Q9" s="1">
        <v>3892.1177027303902</v>
      </c>
      <c r="R9" s="1">
        <v>7964.0081879551399</v>
      </c>
      <c r="S9" s="1">
        <v>4419.5517523552298</v>
      </c>
      <c r="T9" s="1">
        <v>19</v>
      </c>
      <c r="U9" s="9">
        <f>D9/$C9*100</f>
        <v>19.192203308364331</v>
      </c>
      <c r="V9" s="9">
        <f>E9/$C9*100</f>
        <v>17.225330272862578</v>
      </c>
      <c r="W9" s="9">
        <f>F9/$C9*100</f>
        <v>20.52074567613154</v>
      </c>
      <c r="X9" s="9">
        <f>G9/$C9*100</f>
        <v>20.747485418319531</v>
      </c>
      <c r="Y9" s="9">
        <f>H9/$C9*100</f>
        <v>15.335464694075645</v>
      </c>
      <c r="Z9" s="9">
        <f>I9/$C9*100</f>
        <v>6.167875098239155</v>
      </c>
      <c r="AA9" s="9">
        <f>J9/$C9*100</f>
        <v>0.810895532007193</v>
      </c>
      <c r="AB9" s="9">
        <f>L9/$K9*100</f>
        <v>0.22679313171908794</v>
      </c>
      <c r="AC9" s="9">
        <f>M9/$K9*100</f>
        <v>2.7536897755326746</v>
      </c>
      <c r="AD9" s="9">
        <f>N9/$K9*100</f>
        <v>6.970800545275023</v>
      </c>
      <c r="AE9" s="9">
        <f>O9/$K9*100</f>
        <v>17.698959730799054</v>
      </c>
      <c r="AF9" s="9">
        <f>P9/$K9*100</f>
        <v>18.471591777410346</v>
      </c>
      <c r="AG9" s="9">
        <f>Q9/$K9*100</f>
        <v>12.884265991199035</v>
      </c>
      <c r="AH9" s="9">
        <f>R9/$K9*100</f>
        <v>26.363642542906145</v>
      </c>
      <c r="AI9" s="9">
        <f>S9/$K9*100</f>
        <v>14.630256505158689</v>
      </c>
    </row>
    <row r="10" spans="1:35" x14ac:dyDescent="0.25">
      <c r="A10" t="s">
        <v>26</v>
      </c>
      <c r="B10" t="s">
        <v>47</v>
      </c>
      <c r="C10" s="1">
        <v>30249</v>
      </c>
      <c r="D10" s="1">
        <v>6220.0932339088104</v>
      </c>
      <c r="E10" s="1">
        <v>5038.3167378011603</v>
      </c>
      <c r="F10" s="1">
        <v>6087.7488606421002</v>
      </c>
      <c r="G10" s="1">
        <v>6299.5939312087103</v>
      </c>
      <c r="H10" s="1">
        <v>4467.6500111409296</v>
      </c>
      <c r="I10" s="1">
        <v>1901.03999564219</v>
      </c>
      <c r="J10" s="1">
        <v>234.557229656109</v>
      </c>
      <c r="K10" s="1">
        <v>23800.825320133099</v>
      </c>
      <c r="L10" s="1">
        <v>241.48185111995801</v>
      </c>
      <c r="M10" s="1">
        <v>570.58870802030697</v>
      </c>
      <c r="N10" s="1">
        <v>1037.1936624810101</v>
      </c>
      <c r="O10" s="1">
        <v>3623.89709251147</v>
      </c>
      <c r="P10" s="1">
        <v>4236.1818780584799</v>
      </c>
      <c r="Q10" s="1">
        <v>4779.5135740821897</v>
      </c>
      <c r="R10" s="1">
        <v>5816.0722694473097</v>
      </c>
      <c r="S10" s="1">
        <v>3495.8962844123698</v>
      </c>
      <c r="T10" s="1">
        <v>52</v>
      </c>
      <c r="U10" s="9">
        <f>D10/$C10*100</f>
        <v>20.562971449994414</v>
      </c>
      <c r="V10" s="9">
        <f>E10/$C10*100</f>
        <v>16.656143137958811</v>
      </c>
      <c r="W10" s="9">
        <f>F10/$C10*100</f>
        <v>20.125454926252438</v>
      </c>
      <c r="X10" s="9">
        <f>G10/$C10*100</f>
        <v>20.825792360767995</v>
      </c>
      <c r="Y10" s="9">
        <f>H10/$C10*100</f>
        <v>14.769579196472376</v>
      </c>
      <c r="Z10" s="9">
        <f>I10/$C10*100</f>
        <v>6.2846374942715126</v>
      </c>
      <c r="AA10" s="9">
        <f>J10/$C10*100</f>
        <v>0.77542143428248544</v>
      </c>
      <c r="AB10" s="9">
        <f>L10/$K10*100</f>
        <v>1.0145944431418044</v>
      </c>
      <c r="AC10" s="9">
        <f>M10/$K10*100</f>
        <v>2.3973484126941025</v>
      </c>
      <c r="AD10" s="9">
        <f>N10/$K10*100</f>
        <v>4.3578054480474204</v>
      </c>
      <c r="AE10" s="9">
        <f>O10/$K10*100</f>
        <v>15.225930377489972</v>
      </c>
      <c r="AF10" s="9">
        <f>P10/$K10*100</f>
        <v>17.798466318204088</v>
      </c>
      <c r="AG10" s="9">
        <f>Q10/$K10*100</f>
        <v>20.08129344169928</v>
      </c>
      <c r="AH10" s="9">
        <f>R10/$K10*100</f>
        <v>24.436431053201751</v>
      </c>
      <c r="AI10" s="9">
        <f>S10/$K10*100</f>
        <v>14.688130505521563</v>
      </c>
    </row>
    <row r="11" spans="1:35" x14ac:dyDescent="0.25">
      <c r="A11" t="s">
        <v>27</v>
      </c>
      <c r="B11" t="s">
        <v>48</v>
      </c>
      <c r="C11" s="1">
        <v>38379</v>
      </c>
      <c r="D11" s="1">
        <v>8286.8738716651606</v>
      </c>
      <c r="E11" s="1">
        <v>6837.6591060094697</v>
      </c>
      <c r="F11" s="1">
        <v>7640.3460270666201</v>
      </c>
      <c r="G11" s="1">
        <v>8119.04550316322</v>
      </c>
      <c r="H11" s="1">
        <v>5390.4034644701596</v>
      </c>
      <c r="I11" s="1">
        <v>1832.6759523928399</v>
      </c>
      <c r="J11" s="1">
        <v>271.99607523251501</v>
      </c>
      <c r="K11" s="1">
        <v>30009.3255086432</v>
      </c>
      <c r="L11" s="1">
        <v>99.406358166080096</v>
      </c>
      <c r="M11" s="1">
        <v>942.58667015331901</v>
      </c>
      <c r="N11" s="1">
        <v>1932.1295121134001</v>
      </c>
      <c r="O11" s="1">
        <v>5250.2452561240398</v>
      </c>
      <c r="P11" s="1">
        <v>5863.2370308424797</v>
      </c>
      <c r="Q11" s="1">
        <v>4893.1241515743995</v>
      </c>
      <c r="R11" s="1">
        <v>6533.8604168894899</v>
      </c>
      <c r="S11" s="1">
        <v>4494.7361127799504</v>
      </c>
      <c r="T11" s="1">
        <v>20</v>
      </c>
      <c r="U11" s="9">
        <f>D11/$C11*100</f>
        <v>21.592208946729098</v>
      </c>
      <c r="V11" s="9">
        <f>E11/$C11*100</f>
        <v>17.816147127359937</v>
      </c>
      <c r="W11" s="9">
        <f>F11/$C11*100</f>
        <v>19.907621425953309</v>
      </c>
      <c r="X11" s="9">
        <f>G11/$C11*100</f>
        <v>21.154916759590453</v>
      </c>
      <c r="Y11" s="9">
        <f>H11/$C11*100</f>
        <v>14.045189985330936</v>
      </c>
      <c r="Z11" s="9">
        <f>I11/$C11*100</f>
        <v>4.7752050662936503</v>
      </c>
      <c r="AA11" s="9">
        <f>J11/$C11*100</f>
        <v>0.70871068874258059</v>
      </c>
      <c r="AB11" s="9">
        <f>L11/$K11*100</f>
        <v>0.331251557578158</v>
      </c>
      <c r="AC11" s="9">
        <f>M11/$K11*100</f>
        <v>3.1409791928906827</v>
      </c>
      <c r="AD11" s="9">
        <f>N11/$K11*100</f>
        <v>6.4384303191250121</v>
      </c>
      <c r="AE11" s="9">
        <f>O11/$K11*100</f>
        <v>17.495379076786911</v>
      </c>
      <c r="AF11" s="9">
        <f>P11/$K11*100</f>
        <v>19.538050027661459</v>
      </c>
      <c r="AG11" s="9">
        <f>Q11/$K11*100</f>
        <v>16.305345317291771</v>
      </c>
      <c r="AH11" s="9">
        <f>R11/$K11*100</f>
        <v>21.772766652178259</v>
      </c>
      <c r="AI11" s="9">
        <f>S11/$K11*100</f>
        <v>14.97779785648761</v>
      </c>
    </row>
    <row r="12" spans="1:35" x14ac:dyDescent="0.25">
      <c r="A12" t="s">
        <v>28</v>
      </c>
      <c r="B12" t="s">
        <v>49</v>
      </c>
      <c r="C12" s="1">
        <v>20318</v>
      </c>
      <c r="D12" s="1">
        <v>4089.7173031575198</v>
      </c>
      <c r="E12" s="1">
        <v>2993.5864786471102</v>
      </c>
      <c r="F12" s="1">
        <v>4003.4747654804401</v>
      </c>
      <c r="G12" s="1">
        <v>4401.9485004277603</v>
      </c>
      <c r="H12" s="1">
        <v>3300.3975613506</v>
      </c>
      <c r="I12" s="1">
        <v>1285.32494965822</v>
      </c>
      <c r="J12" s="1">
        <v>243.55044127836001</v>
      </c>
      <c r="K12" s="1">
        <v>16238.9820032153</v>
      </c>
      <c r="L12" s="1">
        <v>155.49651485719801</v>
      </c>
      <c r="M12" s="1">
        <v>723.26417161373195</v>
      </c>
      <c r="N12" s="1">
        <v>1417.67085223103</v>
      </c>
      <c r="O12" s="1">
        <v>2783.46354831893</v>
      </c>
      <c r="P12" s="1">
        <v>2821.0859363629802</v>
      </c>
      <c r="Q12" s="1">
        <v>2164.6076470222802</v>
      </c>
      <c r="R12" s="1">
        <v>4278.7387178093904</v>
      </c>
      <c r="S12" s="1">
        <v>1894.6546149998001</v>
      </c>
      <c r="T12" s="1">
        <v>37</v>
      </c>
      <c r="U12" s="9">
        <f>D12/$C12*100</f>
        <v>20.128542687063291</v>
      </c>
      <c r="V12" s="9">
        <f>E12/$C12*100</f>
        <v>14.73366708655926</v>
      </c>
      <c r="W12" s="9">
        <f>F12/$C12*100</f>
        <v>19.704078971751354</v>
      </c>
      <c r="X12" s="9">
        <f>G12/$C12*100</f>
        <v>21.665264791946846</v>
      </c>
      <c r="Y12" s="9">
        <f>H12/$C12*100</f>
        <v>16.243712773651932</v>
      </c>
      <c r="Z12" s="9">
        <f>I12/$C12*100</f>
        <v>6.3260407011429276</v>
      </c>
      <c r="AA12" s="9">
        <f>J12/$C12*100</f>
        <v>1.1986929878844375</v>
      </c>
      <c r="AB12" s="9">
        <f>L12/$K12*100</f>
        <v>0.95755087865981914</v>
      </c>
      <c r="AC12" s="9">
        <f>M12/$K12*100</f>
        <v>4.4538763049957595</v>
      </c>
      <c r="AD12" s="9">
        <f>N12/$K12*100</f>
        <v>8.7300475605572618</v>
      </c>
      <c r="AE12" s="9">
        <f>O12/$K12*100</f>
        <v>17.140628321207618</v>
      </c>
      <c r="AF12" s="9">
        <f>P12/$K12*100</f>
        <v>17.372307794936951</v>
      </c>
      <c r="AG12" s="9">
        <f>Q12/$K12*100</f>
        <v>13.329700387583966</v>
      </c>
      <c r="AH12" s="9">
        <f>R12/$K12*100</f>
        <v>26.348564934441114</v>
      </c>
      <c r="AI12" s="9">
        <f>S12/$K12*100</f>
        <v>11.667323817617758</v>
      </c>
    </row>
    <row r="13" spans="1:35" x14ac:dyDescent="0.25">
      <c r="A13" t="s">
        <v>29</v>
      </c>
      <c r="B13" t="s">
        <v>50</v>
      </c>
      <c r="C13" s="1">
        <v>16282</v>
      </c>
      <c r="D13" s="1">
        <v>3017.2334016165601</v>
      </c>
      <c r="E13" s="1">
        <v>2464.68788682476</v>
      </c>
      <c r="F13" s="1">
        <v>3062.30997727969</v>
      </c>
      <c r="G13" s="1">
        <v>3623.8556368979398</v>
      </c>
      <c r="H13" s="1">
        <v>2748.25883403443</v>
      </c>
      <c r="I13" s="1">
        <v>1181.34216834941</v>
      </c>
      <c r="J13" s="1">
        <v>184.312094997212</v>
      </c>
      <c r="K13" s="1">
        <v>13130.093328212801</v>
      </c>
      <c r="L13" s="1">
        <v>60.420037794047502</v>
      </c>
      <c r="M13" s="1">
        <v>579.62186526529297</v>
      </c>
      <c r="N13" s="1">
        <v>783.17957418930496</v>
      </c>
      <c r="O13" s="1">
        <v>2015.5350942894199</v>
      </c>
      <c r="P13" s="1">
        <v>2044.2578273433801</v>
      </c>
      <c r="Q13" s="1">
        <v>2084.0709491415701</v>
      </c>
      <c r="R13" s="1">
        <v>3712.4985098673701</v>
      </c>
      <c r="S13" s="1">
        <v>1850.5094703223899</v>
      </c>
      <c r="T13" s="1">
        <v>20</v>
      </c>
      <c r="U13" s="9">
        <f>D13/$C13*100</f>
        <v>18.531098155119519</v>
      </c>
      <c r="V13" s="9">
        <f>E13/$C13*100</f>
        <v>15.137500840343693</v>
      </c>
      <c r="W13" s="9">
        <f>F13/$C13*100</f>
        <v>18.807947287063566</v>
      </c>
      <c r="X13" s="9">
        <f>G13/$C13*100</f>
        <v>22.256821255975552</v>
      </c>
      <c r="Y13" s="9">
        <f>H13/$C13*100</f>
        <v>16.879123166898598</v>
      </c>
      <c r="Z13" s="9">
        <f>I13/$C13*100</f>
        <v>7.2555101851701886</v>
      </c>
      <c r="AA13" s="9">
        <f>J13/$C13*100</f>
        <v>1.1319991094288908</v>
      </c>
      <c r="AB13" s="9">
        <f>L13/$K13*100</f>
        <v>0.4601645722062172</v>
      </c>
      <c r="AC13" s="9">
        <f>M13/$K13*100</f>
        <v>4.414453505976625</v>
      </c>
      <c r="AD13" s="9">
        <f>N13/$K13*100</f>
        <v>5.9647677637330796</v>
      </c>
      <c r="AE13" s="9">
        <f>O13/$K13*100</f>
        <v>15.350500898258002</v>
      </c>
      <c r="AF13" s="9">
        <f>P13/$K13*100</f>
        <v>15.569255878409157</v>
      </c>
      <c r="AG13" s="9">
        <f>Q13/$K13*100</f>
        <v>15.872476280602665</v>
      </c>
      <c r="AH13" s="9">
        <f>R13/$K13*100</f>
        <v>28.274730552678378</v>
      </c>
      <c r="AI13" s="9">
        <f>S13/$K13*100</f>
        <v>14.093650548135681</v>
      </c>
    </row>
    <row r="14" spans="1:35" x14ac:dyDescent="0.25">
      <c r="A14" t="s">
        <v>30</v>
      </c>
      <c r="B14" t="s">
        <v>51</v>
      </c>
      <c r="C14" s="1">
        <v>32964</v>
      </c>
      <c r="D14" s="1">
        <v>6955.1833321609802</v>
      </c>
      <c r="E14" s="1">
        <v>5388.8684673246498</v>
      </c>
      <c r="F14" s="1">
        <v>6142.8135153656403</v>
      </c>
      <c r="G14" s="1">
        <v>6564.4940647880003</v>
      </c>
      <c r="H14" s="1">
        <v>5217.4924708651997</v>
      </c>
      <c r="I14" s="1">
        <v>2324.4802790243102</v>
      </c>
      <c r="J14" s="1">
        <v>370.66787047121102</v>
      </c>
      <c r="K14" s="1">
        <v>26177.582565338202</v>
      </c>
      <c r="L14" s="1">
        <v>122.401932937862</v>
      </c>
      <c r="M14" s="1">
        <v>780.01634286235299</v>
      </c>
      <c r="N14" s="1">
        <v>1075.70430730059</v>
      </c>
      <c r="O14" s="1">
        <v>3107.54349809018</v>
      </c>
      <c r="P14" s="1">
        <v>4480.6740872713699</v>
      </c>
      <c r="Q14" s="1">
        <v>4735.03407887917</v>
      </c>
      <c r="R14" s="1">
        <v>6901.9329647334498</v>
      </c>
      <c r="S14" s="1">
        <v>4974.2753532631996</v>
      </c>
      <c r="T14" s="1">
        <v>42</v>
      </c>
      <c r="U14" s="9">
        <f>D14/$C14*100</f>
        <v>21.099330579301604</v>
      </c>
      <c r="V14" s="9">
        <f>E14/$C14*100</f>
        <v>16.34773834281231</v>
      </c>
      <c r="W14" s="9">
        <f>F14/$C14*100</f>
        <v>18.634915408826721</v>
      </c>
      <c r="X14" s="9">
        <f>G14/$C14*100</f>
        <v>19.914130763220484</v>
      </c>
      <c r="Y14" s="9">
        <f>H14/$C14*100</f>
        <v>15.827849990490231</v>
      </c>
      <c r="Z14" s="9">
        <f>I14/$C14*100</f>
        <v>7.0515722576881146</v>
      </c>
      <c r="AA14" s="9">
        <f>J14/$C14*100</f>
        <v>1.1244626576605115</v>
      </c>
      <c r="AB14" s="9">
        <f>L14/$K14*100</f>
        <v>0.46758302693669918</v>
      </c>
      <c r="AC14" s="9">
        <f>M14/$K14*100</f>
        <v>2.9797111361045783</v>
      </c>
      <c r="AD14" s="9">
        <f>N14/$K14*100</f>
        <v>4.1092576238301417</v>
      </c>
      <c r="AE14" s="9">
        <f>O14/$K14*100</f>
        <v>11.871010206285762</v>
      </c>
      <c r="AF14" s="9">
        <f>P14/$K14*100</f>
        <v>17.116454799016626</v>
      </c>
      <c r="AG14" s="9">
        <f>Q14/$K14*100</f>
        <v>18.088125849897384</v>
      </c>
      <c r="AH14" s="9">
        <f>R14/$K14*100</f>
        <v>26.365814900999741</v>
      </c>
      <c r="AI14" s="9">
        <f>S14/$K14*100</f>
        <v>19.002042456928965</v>
      </c>
    </row>
    <row r="15" spans="1:35" x14ac:dyDescent="0.25">
      <c r="A15" t="s">
        <v>31</v>
      </c>
      <c r="B15" t="s">
        <v>52</v>
      </c>
      <c r="C15" s="1">
        <v>44831</v>
      </c>
      <c r="D15" s="1">
        <v>7512.7727104017304</v>
      </c>
      <c r="E15" s="1">
        <v>6964.9692278347302</v>
      </c>
      <c r="F15" s="1">
        <v>8351.2488290453894</v>
      </c>
      <c r="G15" s="1">
        <v>9967.6094195169208</v>
      </c>
      <c r="H15" s="1">
        <v>7641.3293044286702</v>
      </c>
      <c r="I15" s="1">
        <v>3842.3331622599899</v>
      </c>
      <c r="J15" s="1">
        <v>550.73734651257996</v>
      </c>
      <c r="K15" s="1">
        <v>37164.993031149497</v>
      </c>
      <c r="L15" s="1">
        <v>37.693808629901397</v>
      </c>
      <c r="M15" s="1">
        <v>1439.8373504547201</v>
      </c>
      <c r="N15" s="1">
        <v>6959.1772990821401</v>
      </c>
      <c r="O15" s="1">
        <v>6442.1085798140002</v>
      </c>
      <c r="P15" s="1">
        <v>4772.1040930428398</v>
      </c>
      <c r="Q15" s="1">
        <v>2227.8803659228402</v>
      </c>
      <c r="R15" s="1">
        <v>10237.237091958499</v>
      </c>
      <c r="S15" s="1">
        <v>5048.9544422445397</v>
      </c>
      <c r="T15" s="1">
        <v>11</v>
      </c>
      <c r="U15" s="9">
        <f>D15/$C15*100</f>
        <v>16.757986015038099</v>
      </c>
      <c r="V15" s="9">
        <f>E15/$C15*100</f>
        <v>15.536055916296156</v>
      </c>
      <c r="W15" s="9">
        <f>F15/$C15*100</f>
        <v>18.628290310377615</v>
      </c>
      <c r="X15" s="9">
        <f>G15/$C15*100</f>
        <v>22.233743212323883</v>
      </c>
      <c r="Y15" s="9">
        <f>H15/$C15*100</f>
        <v>17.044744271661731</v>
      </c>
      <c r="Z15" s="9">
        <f>I15/$C15*100</f>
        <v>8.5707059005152466</v>
      </c>
      <c r="AA15" s="9">
        <f>J15/$C15*100</f>
        <v>1.2284743737872899</v>
      </c>
      <c r="AB15" s="9">
        <f>L15/$K15*100</f>
        <v>0.10142288631215046</v>
      </c>
      <c r="AC15" s="9">
        <f>M15/$K15*100</f>
        <v>3.8741762960857642</v>
      </c>
      <c r="AD15" s="9">
        <f>N15/$K15*100</f>
        <v>18.725087055039587</v>
      </c>
      <c r="AE15" s="9">
        <f>O15/$K15*100</f>
        <v>17.333808119954728</v>
      </c>
      <c r="AF15" s="9">
        <f>P15/$K15*100</f>
        <v>12.840320161080468</v>
      </c>
      <c r="AG15" s="9">
        <f>Q15/$K15*100</f>
        <v>5.9945668873274442</v>
      </c>
      <c r="AH15" s="9">
        <f>R15/$K15*100</f>
        <v>27.545376056920695</v>
      </c>
      <c r="AI15" s="9">
        <f>S15/$K15*100</f>
        <v>13.585242537279113</v>
      </c>
    </row>
    <row r="16" spans="1:35" x14ac:dyDescent="0.25">
      <c r="A16" t="s">
        <v>32</v>
      </c>
      <c r="B16" t="s">
        <v>53</v>
      </c>
      <c r="C16" s="1">
        <v>22926</v>
      </c>
      <c r="D16" s="1">
        <v>4262.6236705005904</v>
      </c>
      <c r="E16" s="1">
        <v>3593.38238233526</v>
      </c>
      <c r="F16" s="1">
        <v>4295.9135451342599</v>
      </c>
      <c r="G16" s="1">
        <v>4895.2313240283702</v>
      </c>
      <c r="H16" s="1">
        <v>4010.7415937907499</v>
      </c>
      <c r="I16" s="1">
        <v>1680.17993373887</v>
      </c>
      <c r="J16" s="1">
        <v>187.92755047189399</v>
      </c>
      <c r="K16" s="1">
        <v>18763.829919076699</v>
      </c>
      <c r="L16" s="1">
        <v>19.601029601029602</v>
      </c>
      <c r="M16" s="1">
        <v>467.49680491771898</v>
      </c>
      <c r="N16" s="1">
        <v>1034.6915944903899</v>
      </c>
      <c r="O16" s="1">
        <v>2936.0269845939201</v>
      </c>
      <c r="P16" s="1">
        <v>3186.01310356869</v>
      </c>
      <c r="Q16" s="1">
        <v>3067.8942753534402</v>
      </c>
      <c r="R16" s="1">
        <v>5173.6252028792196</v>
      </c>
      <c r="S16" s="1">
        <v>2878.4809236722999</v>
      </c>
      <c r="T16" s="1">
        <v>16</v>
      </c>
      <c r="U16" s="9">
        <f>D16/$C16*100</f>
        <v>18.592967244615679</v>
      </c>
      <c r="V16" s="9">
        <f>E16/$C16*100</f>
        <v>15.673830508310477</v>
      </c>
      <c r="W16" s="9">
        <f>F16/$C16*100</f>
        <v>18.738173013758441</v>
      </c>
      <c r="X16" s="9">
        <f>G16/$C16*100</f>
        <v>21.352313199111794</v>
      </c>
      <c r="Y16" s="9">
        <f>H16/$C16*100</f>
        <v>17.494292915426808</v>
      </c>
      <c r="Z16" s="9">
        <f>I16/$C16*100</f>
        <v>7.3287094728206839</v>
      </c>
      <c r="AA16" s="9">
        <f>J16/$C16*100</f>
        <v>0.81971364595609353</v>
      </c>
      <c r="AB16" s="9">
        <f>L16/$K16*100</f>
        <v>0.10446177398518063</v>
      </c>
      <c r="AC16" s="9">
        <f>M16/$K16*100</f>
        <v>2.4914785890402209</v>
      </c>
      <c r="AD16" s="9">
        <f>N16/$K16*100</f>
        <v>5.5142878556922206</v>
      </c>
      <c r="AE16" s="9">
        <f>O16/$K16*100</f>
        <v>15.64726922625182</v>
      </c>
      <c r="AF16" s="9">
        <f>P16/$K16*100</f>
        <v>16.979545845965877</v>
      </c>
      <c r="AG16" s="9">
        <f>Q16/$K16*100</f>
        <v>16.350043080674013</v>
      </c>
      <c r="AH16" s="9">
        <f>R16/$K16*100</f>
        <v>27.572330516699733</v>
      </c>
      <c r="AI16" s="9">
        <f>S16/$K16*100</f>
        <v>15.340583111690984</v>
      </c>
    </row>
    <row r="17" spans="1:35" x14ac:dyDescent="0.25">
      <c r="A17" t="s">
        <v>33</v>
      </c>
      <c r="B17" t="s">
        <v>54</v>
      </c>
      <c r="C17" s="1">
        <v>32930</v>
      </c>
      <c r="D17" s="1">
        <v>6690.8991793080204</v>
      </c>
      <c r="E17" s="1">
        <v>5169.8021689411999</v>
      </c>
      <c r="F17" s="1">
        <v>6203.6262463964304</v>
      </c>
      <c r="G17" s="1">
        <v>6704.20995879981</v>
      </c>
      <c r="H17" s="1">
        <v>5320.0207360418199</v>
      </c>
      <c r="I17" s="1">
        <v>2506.3849414512501</v>
      </c>
      <c r="J17" s="1">
        <v>335.05676906144402</v>
      </c>
      <c r="K17" s="1">
        <v>26071.612298866101</v>
      </c>
      <c r="L17" s="1">
        <v>502.30218894018998</v>
      </c>
      <c r="M17" s="1">
        <v>966.08763600720101</v>
      </c>
      <c r="N17" s="1">
        <v>979.37815628872499</v>
      </c>
      <c r="O17" s="1">
        <v>3020.28479194086</v>
      </c>
      <c r="P17" s="1">
        <v>4356.1329368677798</v>
      </c>
      <c r="Q17" s="1">
        <v>5215.2089965282803</v>
      </c>
      <c r="R17" s="1">
        <v>7155.93303209432</v>
      </c>
      <c r="S17" s="1">
        <v>3876.2845601987601</v>
      </c>
      <c r="T17" s="1">
        <v>88</v>
      </c>
      <c r="U17" s="9">
        <f>D17/$C17*100</f>
        <v>20.318552017333801</v>
      </c>
      <c r="V17" s="9">
        <f>E17/$C17*100</f>
        <v>15.699368870152444</v>
      </c>
      <c r="W17" s="9">
        <f>F17/$C17*100</f>
        <v>18.838828564823658</v>
      </c>
      <c r="X17" s="9">
        <f>G17/$C17*100</f>
        <v>20.35897345520744</v>
      </c>
      <c r="Y17" s="9">
        <f>H17/$C17*100</f>
        <v>16.155544294083874</v>
      </c>
      <c r="Z17" s="9">
        <f>I17/$C17*100</f>
        <v>7.6112509609816277</v>
      </c>
      <c r="AA17" s="9">
        <f>J17/$C17*100</f>
        <v>1.0174818374170786</v>
      </c>
      <c r="AB17" s="9">
        <f>L17/$K17*100</f>
        <v>1.9266249558414765</v>
      </c>
      <c r="AC17" s="9">
        <f>M17/$K17*100</f>
        <v>3.7055155044984223</v>
      </c>
      <c r="AD17" s="9">
        <f>N17/$K17*100</f>
        <v>3.7564924833257045</v>
      </c>
      <c r="AE17" s="9">
        <f>O17/$K17*100</f>
        <v>11.584572359079678</v>
      </c>
      <c r="AF17" s="9">
        <f>P17/$K17*100</f>
        <v>16.708337355328176</v>
      </c>
      <c r="AG17" s="9">
        <f>Q17/$K17*100</f>
        <v>20.003400390988087</v>
      </c>
      <c r="AH17" s="9">
        <f>R17/$K17*100</f>
        <v>27.447220946920662</v>
      </c>
      <c r="AI17" s="9">
        <f>S17/$K17*100</f>
        <v>14.867836004017851</v>
      </c>
    </row>
    <row r="18" spans="1:35" x14ac:dyDescent="0.25">
      <c r="A18" t="s">
        <v>34</v>
      </c>
      <c r="B18" t="s">
        <v>55</v>
      </c>
      <c r="C18" s="1">
        <v>22104</v>
      </c>
      <c r="D18" s="1">
        <v>4537.8515410015298</v>
      </c>
      <c r="E18" s="1">
        <v>3350.23605202407</v>
      </c>
      <c r="F18" s="1">
        <v>4534.0649411475897</v>
      </c>
      <c r="G18" s="1">
        <v>4695.8375767418602</v>
      </c>
      <c r="H18" s="1">
        <v>3494.4445923940798</v>
      </c>
      <c r="I18" s="1">
        <v>1331.35422256212</v>
      </c>
      <c r="J18" s="1">
        <v>160.21107412875</v>
      </c>
      <c r="K18" s="1">
        <v>17616.772708352499</v>
      </c>
      <c r="L18" s="1">
        <v>210.891519808157</v>
      </c>
      <c r="M18" s="1">
        <v>645.67980486812201</v>
      </c>
      <c r="N18" s="1">
        <v>1181.7494734458</v>
      </c>
      <c r="O18" s="1">
        <v>2741.6351416326902</v>
      </c>
      <c r="P18" s="1">
        <v>2838.5805530972698</v>
      </c>
      <c r="Q18" s="1">
        <v>3177.4395978297198</v>
      </c>
      <c r="R18" s="1">
        <v>4525.9202950339004</v>
      </c>
      <c r="S18" s="1">
        <v>2294.8763226367801</v>
      </c>
      <c r="T18" s="1">
        <v>48</v>
      </c>
      <c r="U18" s="9">
        <f>D18/$C18*100</f>
        <v>20.529549135909924</v>
      </c>
      <c r="V18" s="9">
        <f>E18/$C18*100</f>
        <v>15.156695856062569</v>
      </c>
      <c r="W18" s="9">
        <f>F18/$C18*100</f>
        <v>20.512418300522935</v>
      </c>
      <c r="X18" s="9">
        <f>G18/$C18*100</f>
        <v>21.244288711282394</v>
      </c>
      <c r="Y18" s="9">
        <f>H18/$C18*100</f>
        <v>15.809105104931595</v>
      </c>
      <c r="Z18" s="9">
        <f>I18/$C18*100</f>
        <v>6.0231370908528774</v>
      </c>
      <c r="AA18" s="9">
        <f>J18/$C18*100</f>
        <v>0.7248058004377036</v>
      </c>
      <c r="AB18" s="9">
        <f>L18/$K18*100</f>
        <v>1.1971064354379093</v>
      </c>
      <c r="AC18" s="9">
        <f>M18/$K18*100</f>
        <v>3.6651423933169722</v>
      </c>
      <c r="AD18" s="9">
        <f>N18/$K18*100</f>
        <v>6.7080928670068305</v>
      </c>
      <c r="AE18" s="9">
        <f>O18/$K18*100</f>
        <v>15.56264127953936</v>
      </c>
      <c r="AF18" s="9">
        <f>P18/$K18*100</f>
        <v>16.112943046324464</v>
      </c>
      <c r="AG18" s="9">
        <f>Q18/$K18*100</f>
        <v>18.036445439993816</v>
      </c>
      <c r="AH18" s="9">
        <f>R18/$K18*100</f>
        <v>25.690972858428619</v>
      </c>
      <c r="AI18" s="9">
        <f>S18/$K18*100</f>
        <v>13.026655679951689</v>
      </c>
    </row>
    <row r="19" spans="1:35" x14ac:dyDescent="0.25">
      <c r="A19" t="s">
        <v>35</v>
      </c>
      <c r="B19" t="s">
        <v>56</v>
      </c>
      <c r="C19" s="1">
        <v>55733</v>
      </c>
      <c r="D19" s="1">
        <v>11674.429999815</v>
      </c>
      <c r="E19" s="1">
        <v>9004.1183646386598</v>
      </c>
      <c r="F19" s="1">
        <v>11666.3194775187</v>
      </c>
      <c r="G19" s="1">
        <v>12069.723022923899</v>
      </c>
      <c r="H19" s="1">
        <v>7821.8922431985102</v>
      </c>
      <c r="I19" s="1">
        <v>3083.86722904615</v>
      </c>
      <c r="J19" s="1">
        <v>412.64966285908503</v>
      </c>
      <c r="K19" s="1">
        <v>44013.711604783697</v>
      </c>
      <c r="L19" s="1">
        <v>297.52142513261703</v>
      </c>
      <c r="M19" s="1">
        <v>1203.6809962828499</v>
      </c>
      <c r="N19" s="1">
        <v>3634.1914894265801</v>
      </c>
      <c r="O19" s="1">
        <v>8241.2509127564208</v>
      </c>
      <c r="P19" s="1">
        <v>8278.2275309557008</v>
      </c>
      <c r="Q19" s="1">
        <v>6431.3084649990597</v>
      </c>
      <c r="R19" s="1">
        <v>9706.4342955006905</v>
      </c>
      <c r="S19" s="1">
        <v>6221.0964897297899</v>
      </c>
      <c r="T19" s="1">
        <v>62</v>
      </c>
      <c r="U19" s="9">
        <f>D19/$C19*100</f>
        <v>20.947069061085891</v>
      </c>
      <c r="V19" s="9">
        <f>E19/$C19*100</f>
        <v>16.155811394754739</v>
      </c>
      <c r="W19" s="9">
        <f>F19/$C19*100</f>
        <v>20.932516601508443</v>
      </c>
      <c r="X19" s="9">
        <f>G19/$C19*100</f>
        <v>21.656331119666802</v>
      </c>
      <c r="Y19" s="9">
        <f>H19/$C19*100</f>
        <v>14.034579590545118</v>
      </c>
      <c r="Z19" s="9">
        <f>I19/$C19*100</f>
        <v>5.5332876913967493</v>
      </c>
      <c r="AA19" s="9">
        <f>J19/$C19*100</f>
        <v>0.74040454104226405</v>
      </c>
      <c r="AB19" s="9">
        <f>L19/$K19*100</f>
        <v>0.67597440498583272</v>
      </c>
      <c r="AC19" s="9">
        <f>M19/$K19*100</f>
        <v>2.734786393592914</v>
      </c>
      <c r="AD19" s="9">
        <f>N19/$K19*100</f>
        <v>8.2569530196848753</v>
      </c>
      <c r="AE19" s="9">
        <f>O19/$K19*100</f>
        <v>18.724280712242201</v>
      </c>
      <c r="AF19" s="9">
        <f>P19/$K19*100</f>
        <v>18.808292300565647</v>
      </c>
      <c r="AG19" s="9">
        <f>Q19/$K19*100</f>
        <v>14.612056630779721</v>
      </c>
      <c r="AH19" s="9">
        <f>R19/$K19*100</f>
        <v>22.053205561618057</v>
      </c>
      <c r="AI19" s="9">
        <f>S19/$K19*100</f>
        <v>14.134450976530779</v>
      </c>
    </row>
    <row r="20" spans="1:35" x14ac:dyDescent="0.25">
      <c r="A20" t="s">
        <v>36</v>
      </c>
      <c r="B20" t="s">
        <v>57</v>
      </c>
      <c r="C20" s="1">
        <v>17849</v>
      </c>
      <c r="D20" s="1">
        <v>3674.5683171198698</v>
      </c>
      <c r="E20" s="1">
        <v>2812.5856300790401</v>
      </c>
      <c r="F20" s="1">
        <v>3629.7738569776702</v>
      </c>
      <c r="G20" s="1">
        <v>3854.7065005938298</v>
      </c>
      <c r="H20" s="1">
        <v>2799.0379580151698</v>
      </c>
      <c r="I20" s="1">
        <v>971.86631575213801</v>
      </c>
      <c r="J20" s="1">
        <v>106.46142146227101</v>
      </c>
      <c r="K20" s="1">
        <v>14074.6861470818</v>
      </c>
      <c r="L20" s="1">
        <v>113.691374213735</v>
      </c>
      <c r="M20" s="1">
        <v>491.37687872272602</v>
      </c>
      <c r="N20" s="1">
        <v>1135.75060162095</v>
      </c>
      <c r="O20" s="1">
        <v>2530.9360776193498</v>
      </c>
      <c r="P20" s="1">
        <v>2255.9990638791301</v>
      </c>
      <c r="Q20" s="1">
        <v>2287.6831585313798</v>
      </c>
      <c r="R20" s="1">
        <v>3304.9132781967801</v>
      </c>
      <c r="S20" s="1">
        <v>1954.3357142978</v>
      </c>
      <c r="T20" s="1">
        <v>19</v>
      </c>
      <c r="U20" s="9">
        <f>D20/$C20*100</f>
        <v>20.586970234298111</v>
      </c>
      <c r="V20" s="9">
        <f>E20/$C20*100</f>
        <v>15.757665023693429</v>
      </c>
      <c r="W20" s="9">
        <f>F20/$C20*100</f>
        <v>20.336006818184046</v>
      </c>
      <c r="X20" s="9">
        <f>G20/$C20*100</f>
        <v>21.596204272473695</v>
      </c>
      <c r="Y20" s="9">
        <f>H20/$C20*100</f>
        <v>15.681763449017701</v>
      </c>
      <c r="Z20" s="9">
        <f>I20/$C20*100</f>
        <v>5.4449342582337277</v>
      </c>
      <c r="AA20" s="9">
        <f>J20/$C20*100</f>
        <v>0.59645594409922686</v>
      </c>
      <c r="AB20" s="9">
        <f>L20/$K20*100</f>
        <v>0.80777200305320773</v>
      </c>
      <c r="AC20" s="9">
        <f>M20/$K20*100</f>
        <v>3.4912102024001896</v>
      </c>
      <c r="AD20" s="9">
        <f>N20/$K20*100</f>
        <v>8.0694559704724416</v>
      </c>
      <c r="AE20" s="9">
        <f>O20/$K20*100</f>
        <v>17.982184832903759</v>
      </c>
      <c r="AF20" s="9">
        <f>P20/$K20*100</f>
        <v>16.02876995127086</v>
      </c>
      <c r="AG20" s="9">
        <f>Q20/$K20*100</f>
        <v>16.253883991620661</v>
      </c>
      <c r="AH20" s="9">
        <f>R20/$K20*100</f>
        <v>23.481257369863343</v>
      </c>
      <c r="AI20" s="9">
        <f>S20/$K20*100</f>
        <v>13.885465678415896</v>
      </c>
    </row>
    <row r="21" spans="1:35" x14ac:dyDescent="0.25">
      <c r="A21" t="s">
        <v>37</v>
      </c>
      <c r="B21" t="s">
        <v>58</v>
      </c>
      <c r="C21" s="1">
        <v>18297</v>
      </c>
      <c r="D21" s="1">
        <v>3728.7907626041801</v>
      </c>
      <c r="E21" s="1">
        <v>2833.7117471542501</v>
      </c>
      <c r="F21" s="1">
        <v>3575.5403627318101</v>
      </c>
      <c r="G21" s="1">
        <v>4006.3549715248901</v>
      </c>
      <c r="H21" s="1">
        <v>3006.32422044042</v>
      </c>
      <c r="I21" s="1">
        <v>1051.0945394118801</v>
      </c>
      <c r="J21" s="1">
        <v>95.183396132565804</v>
      </c>
      <c r="K21" s="1">
        <v>14570.7609575058</v>
      </c>
      <c r="L21" s="1">
        <v>126.191471637653</v>
      </c>
      <c r="M21" s="1">
        <v>482.43850001940302</v>
      </c>
      <c r="N21" s="1">
        <v>754.29361808656199</v>
      </c>
      <c r="O21" s="1">
        <v>2031.5313316224899</v>
      </c>
      <c r="P21" s="1">
        <v>2409.4319804114698</v>
      </c>
      <c r="Q21" s="1">
        <v>2968.2595637407298</v>
      </c>
      <c r="R21" s="1">
        <v>3758.5527834469499</v>
      </c>
      <c r="S21" s="1">
        <v>2040.0617085405199</v>
      </c>
      <c r="T21" s="1">
        <v>23</v>
      </c>
      <c r="U21" s="9">
        <f>D21/$C21*100</f>
        <v>20.379246666689514</v>
      </c>
      <c r="V21" s="9">
        <f>E21/$C21*100</f>
        <v>15.487302547708643</v>
      </c>
      <c r="W21" s="9">
        <f>F21/$C21*100</f>
        <v>19.541675480853744</v>
      </c>
      <c r="X21" s="9">
        <f>G21/$C21*100</f>
        <v>21.896239665108432</v>
      </c>
      <c r="Y21" s="9">
        <f>H21/$C21*100</f>
        <v>16.430694761110672</v>
      </c>
      <c r="Z21" s="9">
        <f>I21/$C21*100</f>
        <v>5.7446277499692853</v>
      </c>
      <c r="AA21" s="9">
        <f>J21/$C21*100</f>
        <v>0.52021312855968638</v>
      </c>
      <c r="AB21" s="9">
        <f>L21/$K21*100</f>
        <v>0.86605958333732946</v>
      </c>
      <c r="AC21" s="9">
        <f>M21/$K21*100</f>
        <v>3.3110041502045622</v>
      </c>
      <c r="AD21" s="9">
        <f>N21/$K21*100</f>
        <v>5.1767620118563853</v>
      </c>
      <c r="AE21" s="9">
        <f>O21/$K21*100</f>
        <v>13.942520487071693</v>
      </c>
      <c r="AF21" s="9">
        <f>P21/$K21*100</f>
        <v>16.536075140058522</v>
      </c>
      <c r="AG21" s="9">
        <f>Q21/$K21*100</f>
        <v>20.371342117253651</v>
      </c>
      <c r="AH21" s="9">
        <f>R21/$K21*100</f>
        <v>25.795171538455691</v>
      </c>
      <c r="AI21" s="9">
        <f>S21/$K21*100</f>
        <v>14.001064971762014</v>
      </c>
    </row>
    <row r="22" spans="1:35" x14ac:dyDescent="0.25">
      <c r="A22" t="s">
        <v>38</v>
      </c>
      <c r="B22" t="s">
        <v>59</v>
      </c>
      <c r="C22" s="1">
        <v>33799</v>
      </c>
      <c r="D22" s="1">
        <v>6457.8537531354104</v>
      </c>
      <c r="E22" s="1">
        <v>5696.8720357217298</v>
      </c>
      <c r="F22" s="1">
        <v>6369.8469294769902</v>
      </c>
      <c r="G22" s="1">
        <v>7706.8012524742298</v>
      </c>
      <c r="H22" s="1">
        <v>5231.1800107188601</v>
      </c>
      <c r="I22" s="1">
        <v>2079.6867014703398</v>
      </c>
      <c r="J22" s="1">
        <v>256.75931700243899</v>
      </c>
      <c r="K22" s="1">
        <v>27365.072785939701</v>
      </c>
      <c r="L22" s="1">
        <v>26.2887428045441</v>
      </c>
      <c r="M22" s="1">
        <v>980.51349374585504</v>
      </c>
      <c r="N22" s="1">
        <v>2272.2885090670702</v>
      </c>
      <c r="O22" s="1">
        <v>4519.8007962329002</v>
      </c>
      <c r="P22" s="1">
        <v>5017.8474628078602</v>
      </c>
      <c r="Q22" s="1">
        <v>3698.5947112045401</v>
      </c>
      <c r="R22" s="1">
        <v>6777.3602670310902</v>
      </c>
      <c r="S22" s="1">
        <v>4072.3788030457799</v>
      </c>
      <c r="T22" s="1">
        <v>17</v>
      </c>
      <c r="U22" s="9">
        <f>D22/$C22*100</f>
        <v>19.10664147795914</v>
      </c>
      <c r="V22" s="9">
        <f>E22/$C22*100</f>
        <v>16.855149666326607</v>
      </c>
      <c r="W22" s="9">
        <f>F22/$C22*100</f>
        <v>18.846258556398091</v>
      </c>
      <c r="X22" s="9">
        <f>G22/$C22*100</f>
        <v>22.801861748792067</v>
      </c>
      <c r="Y22" s="9">
        <f>H22/$C22*100</f>
        <v>15.477321845968403</v>
      </c>
      <c r="Z22" s="9">
        <f>I22/$C22*100</f>
        <v>6.1531012795359032</v>
      </c>
      <c r="AA22" s="9">
        <f>J22/$C22*100</f>
        <v>0.75966542501979051</v>
      </c>
      <c r="AB22" s="9">
        <f>L22/$K22*100</f>
        <v>9.6066774644397723E-2</v>
      </c>
      <c r="AC22" s="9">
        <f>M22/$K22*100</f>
        <v>3.5830838142321602</v>
      </c>
      <c r="AD22" s="9">
        <f>N22/$K22*100</f>
        <v>8.3036084970129593</v>
      </c>
      <c r="AE22" s="9">
        <f>O22/$K22*100</f>
        <v>16.516677414266535</v>
      </c>
      <c r="AF22" s="9">
        <f>P22/$K22*100</f>
        <v>18.336685972149333</v>
      </c>
      <c r="AG22" s="9">
        <f>Q22/$K22*100</f>
        <v>13.515749583918135</v>
      </c>
      <c r="AH22" s="9">
        <f>R22/$K22*100</f>
        <v>24.766461686567588</v>
      </c>
      <c r="AI22" s="9">
        <f>S22/$K22*100</f>
        <v>14.881666257208668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2020-07-29T07:38:29Z</dcterms:created>
  <dcterms:modified xsi:type="dcterms:W3CDTF">2020-08-26T16:26:34Z</dcterms:modified>
</cp:coreProperties>
</file>