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0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20" i="1" l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</calcChain>
</file>

<file path=xl/sharedStrings.xml><?xml version="1.0" encoding="utf-8"?>
<sst xmlns="http://schemas.openxmlformats.org/spreadsheetml/2006/main" count="81" uniqueCount="81">
  <si>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</si>
  <si>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</si>
  <si>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</si>
  <si>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</si>
  <si>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</si>
  <si>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</si>
  <si>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</si>
  <si>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</si>
  <si>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</si>
  <si>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</si>
  <si>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</si>
  <si>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</si>
  <si>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</si>
  <si>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</si>
  <si>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</si>
  <si>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</si>
  <si>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</si>
  <si>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</si>
  <si>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6001</t>
  </si>
  <si>
    <t>6002</t>
  </si>
  <si>
    <t>6003</t>
  </si>
  <si>
    <t>6004</t>
  </si>
  <si>
    <t>6005</t>
  </si>
  <si>
    <t>6006</t>
  </si>
  <si>
    <t>6007</t>
  </si>
  <si>
    <t>6008</t>
  </si>
  <si>
    <t>6009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</si>
  <si>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</si>
  <si>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</si>
  <si>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</si>
  <si>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</si>
  <si>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</si>
  <si>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</si>
  <si>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</si>
  <si>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</si>
  <si>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</si>
  <si>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</si>
  <si>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</si>
  <si>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</si>
  <si>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6098</t>
  </si>
  <si>
    <t>6099</t>
  </si>
  <si>
    <t>Beauvais-1</t>
  </si>
  <si>
    <t>Beauvais-2</t>
  </si>
  <si>
    <t>Chantilly</t>
  </si>
  <si>
    <t>Chaumont-en-Vexin</t>
  </si>
  <si>
    <t>Clermont</t>
  </si>
  <si>
    <t>Compiègne-1</t>
  </si>
  <si>
    <t>Compiègne-2</t>
  </si>
  <si>
    <t>Creil</t>
  </si>
  <si>
    <t>Crépy-en-Valois</t>
  </si>
  <si>
    <t>Estrées-Saint-Denis</t>
  </si>
  <si>
    <t>Grandvilliers</t>
  </si>
  <si>
    <t>Méru</t>
  </si>
  <si>
    <t>Montataire</t>
  </si>
  <si>
    <t>Mouy</t>
  </si>
  <si>
    <t>Nanteuil-le-Haudouin</t>
  </si>
  <si>
    <t>Nogent-sur-Oise</t>
  </si>
  <si>
    <t>Noyon</t>
  </si>
  <si>
    <t>Pont-Sainte-Maxence</t>
  </si>
  <si>
    <t>Saint-Just-en-Chaussée</t>
  </si>
  <si>
    <t>Senlis</t>
  </si>
  <si>
    <t>Thourotte</t>
  </si>
  <si>
    <t>Beauvais</t>
  </si>
  <si>
    <t>Compiègne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</si>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</sst>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80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64</v>
      </c>
      <c r="U1" s="6" t="s">
        <v>65</v>
      </c>
      <c r="V1" s="6" t="s">
        <v>66</v>
      </c>
      <c r="W1" s="6" t="s">
        <v>67</v>
      </c>
      <c r="X1" s="6" t="s">
        <v>68</v>
      </c>
      <c r="Y1" s="6" t="s">
        <v>69</v>
      </c>
      <c r="Z1" s="6" t="s">
        <v>70</v>
      </c>
      <c r="AA1" s="6" t="s">
        <v>71</v>
      </c>
      <c r="AB1" s="7" t="s">
        <v>72</v>
      </c>
      <c r="AC1" s="7" t="s">
        <v>73</v>
      </c>
      <c r="AD1" s="7" t="s">
        <v>74</v>
      </c>
      <c r="AE1" s="7" t="s">
        <v>75</v>
      </c>
      <c r="AF1" s="7" t="s">
        <v>76</v>
      </c>
      <c r="AG1" s="7" t="s">
        <v>77</v>
      </c>
      <c r="AH1" s="7" t="s">
        <v>78</v>
      </c>
      <c r="AI1" s="7" t="s">
        <v>79</v>
      </c>
    </row>
    <row r="2" spans="1:35" x14ac:dyDescent="0.25">
      <c r="A2" t="s">
        <v>18</v>
      </c>
      <c r="B2" t="s">
        <v>41</v>
      </c>
      <c r="C2" s="1">
        <v>5113</v>
      </c>
      <c r="D2" s="1">
        <v>936.19382775547001</v>
      </c>
      <c r="E2" s="1">
        <v>734.50497726701497</v>
      </c>
      <c r="F2" s="1">
        <v>913.34868103524002</v>
      </c>
      <c r="G2" s="1">
        <v>1101.4361128585099</v>
      </c>
      <c r="H2" s="1">
        <v>1009.34881195817</v>
      </c>
      <c r="I2" s="1">
        <v>379.43576352870798</v>
      </c>
      <c r="J2" s="1">
        <v>38.731825596887802</v>
      </c>
      <c r="K2" s="1">
        <v>4232.1771602150102</v>
      </c>
      <c r="L2" s="1">
        <v>39.8299931445748</v>
      </c>
      <c r="M2" s="1">
        <v>129.137183677368</v>
      </c>
      <c r="N2" s="1">
        <v>296.16628188175002</v>
      </c>
      <c r="O2" s="1">
        <v>664.63490744312696</v>
      </c>
      <c r="P2" s="1">
        <v>677.41105275761902</v>
      </c>
      <c r="Q2" s="1">
        <v>567.91027411394396</v>
      </c>
      <c r="R2" s="1">
        <v>1383.0591576797201</v>
      </c>
      <c r="S2" s="1">
        <v>474.028309516908</v>
      </c>
      <c r="T2" s="1">
        <v>7</v>
      </c>
      <c r="U2" s="9">
        <f>D2/$C2*100</f>
        <v>18.310068995804222</v>
      </c>
      <c r="V2" s="9">
        <f>E2/$C2*100</f>
        <v>14.36544058805036</v>
      </c>
      <c r="W2" s="9">
        <f>F2/$C2*100</f>
        <v>17.863263857524743</v>
      </c>
      <c r="X2" s="9">
        <f>G2/$C2*100</f>
        <v>21.54187586267377</v>
      </c>
      <c r="Y2" s="9">
        <f>H2/$C2*100</f>
        <v>19.74083340422785</v>
      </c>
      <c r="Z2" s="9">
        <f>I2/$C2*100</f>
        <v>7.4210006557541162</v>
      </c>
      <c r="AA2" s="9">
        <f>J2/$C2*100</f>
        <v>0.75751663596494823</v>
      </c>
      <c r="AB2" s="9">
        <f>L2/$K2*100</f>
        <v>0.94112301155538802</v>
      </c>
      <c r="AC2" s="9">
        <f>M2/$K2*100</f>
        <v>3.0513180046273716</v>
      </c>
      <c r="AD2" s="9">
        <f>N2/$K2*100</f>
        <v>6.9979651292930214</v>
      </c>
      <c r="AE2" s="9">
        <f>O2/$K2*100</f>
        <v>15.704326219873108</v>
      </c>
      <c r="AF2" s="9">
        <f>P2/$K2*100</f>
        <v>16.006207375383219</v>
      </c>
      <c r="AG2" s="9">
        <f>Q2/$K2*100</f>
        <v>13.418868176234191</v>
      </c>
      <c r="AH2" s="9">
        <f>R2/$K2*100</f>
        <v>32.679613950977789</v>
      </c>
      <c r="AI2" s="9">
        <f>S2/$K2*100</f>
        <v>11.200578132055927</v>
      </c>
    </row>
    <row r="3" spans="1:35" x14ac:dyDescent="0.25">
      <c r="A3" t="s">
        <v>19</v>
      </c>
      <c r="B3" t="s">
        <v>42</v>
      </c>
      <c r="C3" s="1">
        <v>25296</v>
      </c>
      <c r="D3" s="1">
        <v>4949.8788966847496</v>
      </c>
      <c r="E3" s="1">
        <v>3887.06206552612</v>
      </c>
      <c r="F3" s="1">
        <v>4702.1748426374697</v>
      </c>
      <c r="G3" s="1">
        <v>5808.9888479955298</v>
      </c>
      <c r="H3" s="1">
        <v>4294.36221325516</v>
      </c>
      <c r="I3" s="1">
        <v>1508.0172280982399</v>
      </c>
      <c r="J3" s="1">
        <v>145.51590580273401</v>
      </c>
      <c r="K3" s="1">
        <v>20302.1869816289</v>
      </c>
      <c r="L3" s="1">
        <v>145.30761750750801</v>
      </c>
      <c r="M3" s="1">
        <v>729.04250411874204</v>
      </c>
      <c r="N3" s="1">
        <v>1550.63654183621</v>
      </c>
      <c r="O3" s="1">
        <v>3122.2402095366701</v>
      </c>
      <c r="P3" s="1">
        <v>3306.06735796669</v>
      </c>
      <c r="Q3" s="1">
        <v>3490.4147485004901</v>
      </c>
      <c r="R3" s="1">
        <v>5236.7178799010899</v>
      </c>
      <c r="S3" s="1">
        <v>2721.7601222615299</v>
      </c>
      <c r="T3" s="1">
        <v>25</v>
      </c>
      <c r="U3" s="9">
        <f>D3/$C3*100</f>
        <v>19.567832450524786</v>
      </c>
      <c r="V3" s="9">
        <f>E3/$C3*100</f>
        <v>15.366311138227861</v>
      </c>
      <c r="W3" s="9">
        <f>F3/$C3*100</f>
        <v>18.588610225480192</v>
      </c>
      <c r="X3" s="9">
        <f>G3/$C3*100</f>
        <v>22.964060910798267</v>
      </c>
      <c r="Y3" s="9">
        <f>H3/$C3*100</f>
        <v>16.976447712109266</v>
      </c>
      <c r="Z3" s="9">
        <f>I3/$C3*100</f>
        <v>5.9614849308121434</v>
      </c>
      <c r="AA3" s="9">
        <f>J3/$C3*100</f>
        <v>0.57525263204749377</v>
      </c>
      <c r="AB3" s="9">
        <f>L3/$K3*100</f>
        <v>0.71572396431475271</v>
      </c>
      <c r="AC3" s="9">
        <f>M3/$K3*100</f>
        <v>3.5909555201045094</v>
      </c>
      <c r="AD3" s="9">
        <f>N3/$K3*100</f>
        <v>7.6377808126747837</v>
      </c>
      <c r="AE3" s="9">
        <f>O3/$K3*100</f>
        <v>15.378836833499424</v>
      </c>
      <c r="AF3" s="9">
        <f>P3/$K3*100</f>
        <v>16.284291741369014</v>
      </c>
      <c r="AG3" s="9">
        <f>Q3/$K3*100</f>
        <v>17.192309142157473</v>
      </c>
      <c r="AH3" s="9">
        <f>R3/$K3*100</f>
        <v>25.793860950249869</v>
      </c>
      <c r="AI3" s="9">
        <f>S3/$K3*100</f>
        <v>13.406241035630318</v>
      </c>
    </row>
    <row r="4" spans="1:35" x14ac:dyDescent="0.25">
      <c r="A4" t="s">
        <v>20</v>
      </c>
      <c r="B4" t="s">
        <v>43</v>
      </c>
      <c r="C4" s="1">
        <v>42226</v>
      </c>
      <c r="D4" s="1">
        <v>7142.1371470573004</v>
      </c>
      <c r="E4" s="1">
        <v>6661.0463026152001</v>
      </c>
      <c r="F4" s="1">
        <v>7986.7676677303998</v>
      </c>
      <c r="G4" s="1">
        <v>9141.9065708354192</v>
      </c>
      <c r="H4" s="1">
        <v>7178.0349296559598</v>
      </c>
      <c r="I4" s="1">
        <v>3567.07523370133</v>
      </c>
      <c r="J4" s="1">
        <v>549.03214840439205</v>
      </c>
      <c r="K4" s="1">
        <v>34912.653013139701</v>
      </c>
      <c r="L4" s="1">
        <v>56.988619871743097</v>
      </c>
      <c r="M4" s="1">
        <v>1352.42791576639</v>
      </c>
      <c r="N4" s="1">
        <v>5595.4874753096801</v>
      </c>
      <c r="O4" s="1">
        <v>6082.3836312665899</v>
      </c>
      <c r="P4" s="1">
        <v>4929.00726832499</v>
      </c>
      <c r="Q4" s="1">
        <v>2524.2115135440599</v>
      </c>
      <c r="R4" s="1">
        <v>9762.4622545975508</v>
      </c>
      <c r="S4" s="1">
        <v>4609.6843344586696</v>
      </c>
      <c r="T4" s="1">
        <v>10</v>
      </c>
      <c r="U4" s="9">
        <f>D4/$C4*100</f>
        <v>16.914074615301711</v>
      </c>
      <c r="V4" s="9">
        <f>E4/$C4*100</f>
        <v>15.774750870589685</v>
      </c>
      <c r="W4" s="9">
        <f>F4/$C4*100</f>
        <v>18.914336351372143</v>
      </c>
      <c r="X4" s="9">
        <f>G4/$C4*100</f>
        <v>21.649946883046983</v>
      </c>
      <c r="Y4" s="9">
        <f>H4/$C4*100</f>
        <v>16.999088072883911</v>
      </c>
      <c r="Z4" s="9">
        <f>I4/$C4*100</f>
        <v>8.4475802436918723</v>
      </c>
      <c r="AA4" s="9">
        <f>J4/$C4*100</f>
        <v>1.3002229631137026</v>
      </c>
      <c r="AB4" s="9">
        <f>L4/$K4*100</f>
        <v>0.16323199457312768</v>
      </c>
      <c r="AC4" s="9">
        <f>M4/$K4*100</f>
        <v>3.8737471920492297</v>
      </c>
      <c r="AD4" s="9">
        <f>N4/$K4*100</f>
        <v>16.027104766869954</v>
      </c>
      <c r="AE4" s="9">
        <f>O4/$K4*100</f>
        <v>17.421717074830802</v>
      </c>
      <c r="AF4" s="9">
        <f>P4/$K4*100</f>
        <v>14.118111466550287</v>
      </c>
      <c r="AG4" s="9">
        <f>Q4/$K4*100</f>
        <v>7.2300764785593623</v>
      </c>
      <c r="AH4" s="9">
        <f>R4/$K4*100</f>
        <v>27.962533385599077</v>
      </c>
      <c r="AI4" s="9">
        <f>S4/$K4*100</f>
        <v>13.203477640968082</v>
      </c>
    </row>
    <row r="5" spans="1:35" x14ac:dyDescent="0.25">
      <c r="A5" t="s">
        <v>21</v>
      </c>
      <c r="B5" t="s">
        <v>44</v>
      </c>
      <c r="C5" s="1">
        <v>46039</v>
      </c>
      <c r="D5" s="1">
        <v>9572.4378937597503</v>
      </c>
      <c r="E5" s="1">
        <v>7072.5137462794301</v>
      </c>
      <c r="F5" s="1">
        <v>9290.2679410136407</v>
      </c>
      <c r="G5" s="1">
        <v>10045.687108554301</v>
      </c>
      <c r="H5" s="1">
        <v>7058.5460692002498</v>
      </c>
      <c r="I5" s="1">
        <v>2569.7486786007198</v>
      </c>
      <c r="J5" s="1">
        <v>429.79856259190399</v>
      </c>
      <c r="K5" s="1">
        <v>36581.647254075397</v>
      </c>
      <c r="L5" s="1">
        <v>280.64533388956801</v>
      </c>
      <c r="M5" s="1">
        <v>1635.90234008688</v>
      </c>
      <c r="N5" s="1">
        <v>2908.2234911988598</v>
      </c>
      <c r="O5" s="1">
        <v>6386.8275165549003</v>
      </c>
      <c r="P5" s="1">
        <v>6694.3931793032698</v>
      </c>
      <c r="Q5" s="1">
        <v>5407.7419712793999</v>
      </c>
      <c r="R5" s="1">
        <v>8757.4472968150494</v>
      </c>
      <c r="S5" s="1">
        <v>4510.4661249475002</v>
      </c>
      <c r="T5" s="1">
        <v>64</v>
      </c>
      <c r="U5" s="9">
        <f>D5/$C5*100</f>
        <v>20.792019578530702</v>
      </c>
      <c r="V5" s="9">
        <f>E5/$C5*100</f>
        <v>15.362005574142422</v>
      </c>
      <c r="W5" s="9">
        <f>F5/$C5*100</f>
        <v>20.17912626471826</v>
      </c>
      <c r="X5" s="9">
        <f>G5/$C5*100</f>
        <v>21.819950712557397</v>
      </c>
      <c r="Y5" s="9">
        <f>H5/$C5*100</f>
        <v>15.331666780773364</v>
      </c>
      <c r="Z5" s="9">
        <f>I5/$C5*100</f>
        <v>5.5816778787565324</v>
      </c>
      <c r="AA5" s="9">
        <f>J5/$C5*100</f>
        <v>0.9335532105213058</v>
      </c>
      <c r="AB5" s="9">
        <f>L5/$K5*100</f>
        <v>0.76717522297551144</v>
      </c>
      <c r="AC5" s="9">
        <f>M5/$K5*100</f>
        <v>4.4719209299811711</v>
      </c>
      <c r="AD5" s="9">
        <f>N5/$K5*100</f>
        <v>7.9499522561135292</v>
      </c>
      <c r="AE5" s="9">
        <f>O5/$K5*100</f>
        <v>17.459103118554545</v>
      </c>
      <c r="AF5" s="9">
        <f>P5/$K5*100</f>
        <v>18.29986805352916</v>
      </c>
      <c r="AG5" s="9">
        <f>Q5/$K5*100</f>
        <v>14.782663923579733</v>
      </c>
      <c r="AH5" s="9">
        <f>R5/$K5*100</f>
        <v>23.939455858810245</v>
      </c>
      <c r="AI5" s="9">
        <f>S5/$K5*100</f>
        <v>12.329860636456193</v>
      </c>
    </row>
    <row r="6" spans="1:35" x14ac:dyDescent="0.25">
      <c r="A6" t="s">
        <v>22</v>
      </c>
      <c r="B6" t="s">
        <v>45</v>
      </c>
      <c r="C6" s="1">
        <v>38730</v>
      </c>
      <c r="D6" s="1">
        <v>7306.6165257501598</v>
      </c>
      <c r="E6" s="1">
        <v>6884.1588123158299</v>
      </c>
      <c r="F6" s="1">
        <v>7842.71517417624</v>
      </c>
      <c r="G6" s="1">
        <v>7921.5144136866202</v>
      </c>
      <c r="H6" s="1">
        <v>5855.0549945616704</v>
      </c>
      <c r="I6" s="1">
        <v>2538.5608440504898</v>
      </c>
      <c r="J6" s="1">
        <v>381.37923545899798</v>
      </c>
      <c r="K6" s="1">
        <v>31454.4410947494</v>
      </c>
      <c r="L6" s="1">
        <v>53.672697902706098</v>
      </c>
      <c r="M6" s="1">
        <v>842.72822626670404</v>
      </c>
      <c r="N6" s="1">
        <v>2182.9279031505898</v>
      </c>
      <c r="O6" s="1">
        <v>5318.50028227032</v>
      </c>
      <c r="P6" s="1">
        <v>5901.1149279314004</v>
      </c>
      <c r="Q6" s="1">
        <v>3840.5833518476202</v>
      </c>
      <c r="R6" s="1">
        <v>8292.1445546319392</v>
      </c>
      <c r="S6" s="1">
        <v>5022.7691507481004</v>
      </c>
      <c r="T6" s="1">
        <v>20</v>
      </c>
      <c r="U6" s="9">
        <f>D6/$C6*100</f>
        <v>18.865521626000927</v>
      </c>
      <c r="V6" s="9">
        <f>E6/$C6*100</f>
        <v>17.774745190590835</v>
      </c>
      <c r="W6" s="9">
        <f>F6/$C6*100</f>
        <v>20.249716432161733</v>
      </c>
      <c r="X6" s="9">
        <f>G6/$C6*100</f>
        <v>20.453174318839711</v>
      </c>
      <c r="Y6" s="9">
        <f>H6/$C6*100</f>
        <v>15.117621984409165</v>
      </c>
      <c r="Z6" s="9">
        <f>I6/$C6*100</f>
        <v>6.5545077305718822</v>
      </c>
      <c r="AA6" s="9">
        <f>J6/$C6*100</f>
        <v>0.98471271742576294</v>
      </c>
      <c r="AB6" s="9">
        <f>L6/$K6*100</f>
        <v>0.17063631091402712</v>
      </c>
      <c r="AC6" s="9">
        <f>M6/$K6*100</f>
        <v>2.6792026719793736</v>
      </c>
      <c r="AD6" s="9">
        <f>N6/$K6*100</f>
        <v>6.939967226170106</v>
      </c>
      <c r="AE6" s="9">
        <f>O6/$K6*100</f>
        <v>16.908583008197599</v>
      </c>
      <c r="AF6" s="9">
        <f>P6/$K6*100</f>
        <v>18.7608322467267</v>
      </c>
      <c r="AG6" s="9">
        <f>Q6/$K6*100</f>
        <v>12.209987582607907</v>
      </c>
      <c r="AH6" s="9">
        <f>R6/$K6*100</f>
        <v>26.36239674281201</v>
      </c>
      <c r="AI6" s="9">
        <f>S6/$K6*100</f>
        <v>15.96839421059221</v>
      </c>
    </row>
    <row r="7" spans="1:35" x14ac:dyDescent="0.25">
      <c r="A7" t="s">
        <v>23</v>
      </c>
      <c r="B7" t="s">
        <v>46</v>
      </c>
      <c r="C7" s="1">
        <v>25872</v>
      </c>
      <c r="D7" s="1">
        <v>4953.4760772552299</v>
      </c>
      <c r="E7" s="1">
        <v>4258.20216937644</v>
      </c>
      <c r="F7" s="1">
        <v>5022.0665769039997</v>
      </c>
      <c r="G7" s="1">
        <v>5359.5584990822499</v>
      </c>
      <c r="H7" s="1">
        <v>4166.5859219148897</v>
      </c>
      <c r="I7" s="1">
        <v>1818.9312850184499</v>
      </c>
      <c r="J7" s="1">
        <v>293.17947044876701</v>
      </c>
      <c r="K7" s="1">
        <v>20873.3355784388</v>
      </c>
      <c r="L7" s="1">
        <v>35.083488644135102</v>
      </c>
      <c r="M7" s="1">
        <v>684.27032363069304</v>
      </c>
      <c r="N7" s="1">
        <v>2019.76067953797</v>
      </c>
      <c r="O7" s="1">
        <v>3292.8069138423398</v>
      </c>
      <c r="P7" s="1">
        <v>3396.0039445285602</v>
      </c>
      <c r="Q7" s="1">
        <v>2819.0418863209702</v>
      </c>
      <c r="R7" s="1">
        <v>5515.4905585700199</v>
      </c>
      <c r="S7" s="1">
        <v>3110.8777833641502</v>
      </c>
      <c r="T7" s="1">
        <v>19</v>
      </c>
      <c r="U7" s="9">
        <f>D7/$C7*100</f>
        <v>19.146088733979706</v>
      </c>
      <c r="V7" s="9">
        <f>E7/$C7*100</f>
        <v>16.458728236612707</v>
      </c>
      <c r="W7" s="9">
        <f>F7/$C7*100</f>
        <v>19.411203528540504</v>
      </c>
      <c r="X7" s="9">
        <f>G7/$C7*100</f>
        <v>20.715671378641968</v>
      </c>
      <c r="Y7" s="9">
        <f>H7/$C7*100</f>
        <v>16.104614726016116</v>
      </c>
      <c r="Z7" s="9">
        <f>I7/$C7*100</f>
        <v>7.0305012562556044</v>
      </c>
      <c r="AA7" s="9">
        <f>J7/$C7*100</f>
        <v>1.1331921399534903</v>
      </c>
      <c r="AB7" s="9">
        <f>L7/$K7*100</f>
        <v>0.16807801758514695</v>
      </c>
      <c r="AC7" s="9">
        <f>M7/$K7*100</f>
        <v>3.2782030502950041</v>
      </c>
      <c r="AD7" s="9">
        <f>N7/$K7*100</f>
        <v>9.6762717772059883</v>
      </c>
      <c r="AE7" s="9">
        <f>O7/$K7*100</f>
        <v>15.775183134810799</v>
      </c>
      <c r="AF7" s="9">
        <f>P7/$K7*100</f>
        <v>16.269579587636567</v>
      </c>
      <c r="AG7" s="9">
        <f>Q7/$K7*100</f>
        <v>13.505469098254288</v>
      </c>
      <c r="AH7" s="9">
        <f>R7/$K7*100</f>
        <v>26.423618486099887</v>
      </c>
      <c r="AI7" s="9">
        <f>S7/$K7*100</f>
        <v>14.9035968481125</v>
      </c>
    </row>
    <row r="8" spans="1:35" x14ac:dyDescent="0.25">
      <c r="A8" t="s">
        <v>24</v>
      </c>
      <c r="B8" t="s">
        <v>47</v>
      </c>
      <c r="C8" s="1">
        <v>22121</v>
      </c>
      <c r="D8" s="1">
        <v>4055.7951805754701</v>
      </c>
      <c r="E8" s="1">
        <v>3569.2198907544998</v>
      </c>
      <c r="F8" s="1">
        <v>4323.4803822158501</v>
      </c>
      <c r="G8" s="1">
        <v>4892.0245726749099</v>
      </c>
      <c r="H8" s="1">
        <v>3771.15899120106</v>
      </c>
      <c r="I8" s="1">
        <v>1375.6172513982599</v>
      </c>
      <c r="J8" s="1">
        <v>133.70373117997599</v>
      </c>
      <c r="K8" s="1">
        <v>17851.069697549901</v>
      </c>
      <c r="L8" s="1">
        <v>40.184227594410501</v>
      </c>
      <c r="M8" s="1">
        <v>673.11488603970997</v>
      </c>
      <c r="N8" s="1">
        <v>1921.6522275444399</v>
      </c>
      <c r="O8" s="1">
        <v>3033.56050757407</v>
      </c>
      <c r="P8" s="1">
        <v>2662.3067261062802</v>
      </c>
      <c r="Q8" s="1">
        <v>2316.0543135774501</v>
      </c>
      <c r="R8" s="1">
        <v>4741.34469460321</v>
      </c>
      <c r="S8" s="1">
        <v>2462.85211451032</v>
      </c>
      <c r="T8" s="1">
        <v>16</v>
      </c>
      <c r="U8" s="9">
        <f>D8/$C8*100</f>
        <v>18.334592380884544</v>
      </c>
      <c r="V8" s="9">
        <f>E8/$C8*100</f>
        <v>16.134984362164911</v>
      </c>
      <c r="W8" s="9">
        <f>F8/$C8*100</f>
        <v>19.544687772776324</v>
      </c>
      <c r="X8" s="9">
        <f>G8/$C8*100</f>
        <v>22.114843690045248</v>
      </c>
      <c r="Y8" s="9">
        <f>H8/$C8*100</f>
        <v>17.047868501428777</v>
      </c>
      <c r="Z8" s="9">
        <f>I8/$C8*100</f>
        <v>6.2186033696408831</v>
      </c>
      <c r="AA8" s="9">
        <f>J8/$C8*100</f>
        <v>0.6044199230594276</v>
      </c>
      <c r="AB8" s="9">
        <f>L8/$K8*100</f>
        <v>0.22510823314933265</v>
      </c>
      <c r="AC8" s="9">
        <f>M8/$K8*100</f>
        <v>3.7707257741091924</v>
      </c>
      <c r="AD8" s="9">
        <f>N8/$K8*100</f>
        <v>10.764913588389557</v>
      </c>
      <c r="AE8" s="9">
        <f>O8/$K8*100</f>
        <v>16.993718353978711</v>
      </c>
      <c r="AF8" s="9">
        <f>P8/$K8*100</f>
        <v>14.913989868470951</v>
      </c>
      <c r="AG8" s="9">
        <f>Q8/$K8*100</f>
        <v>12.974316681399401</v>
      </c>
      <c r="AH8" s="9">
        <f>R8/$K8*100</f>
        <v>26.560563456059832</v>
      </c>
      <c r="AI8" s="9">
        <f>S8/$K8*100</f>
        <v>13.796664044442961</v>
      </c>
    </row>
    <row r="9" spans="1:35" x14ac:dyDescent="0.25">
      <c r="A9" t="s">
        <v>25</v>
      </c>
      <c r="B9" t="s">
        <v>48</v>
      </c>
      <c r="C9" s="1">
        <v>40307</v>
      </c>
      <c r="D9" s="1">
        <v>10526.837436203599</v>
      </c>
      <c r="E9" s="1">
        <v>8079.9607951692296</v>
      </c>
      <c r="F9" s="1">
        <v>8493.1062623584494</v>
      </c>
      <c r="G9" s="1">
        <v>6466.10054920327</v>
      </c>
      <c r="H9" s="1">
        <v>4748.72673226806</v>
      </c>
      <c r="I9" s="1">
        <v>1744.5432566340501</v>
      </c>
      <c r="J9" s="1">
        <v>247.72496816335101</v>
      </c>
      <c r="K9" s="1">
        <v>29754.658660306999</v>
      </c>
      <c r="L9" s="1">
        <v>4.9221907015004298</v>
      </c>
      <c r="M9" s="1">
        <v>697.00980616577897</v>
      </c>
      <c r="N9" s="1">
        <v>1331.0879366736399</v>
      </c>
      <c r="O9" s="1">
        <v>3036.2362457982199</v>
      </c>
      <c r="P9" s="1">
        <v>5956.95298781155</v>
      </c>
      <c r="Q9" s="1">
        <v>5018.8961501775902</v>
      </c>
      <c r="R9" s="1">
        <v>5343.9089516766198</v>
      </c>
      <c r="S9" s="1">
        <v>8365.6443913021194</v>
      </c>
      <c r="T9" s="1">
        <v>2</v>
      </c>
      <c r="U9" s="9">
        <f>D9/$C9*100</f>
        <v>26.116648314693723</v>
      </c>
      <c r="V9" s="9">
        <f>E9/$C9*100</f>
        <v>20.046048565185277</v>
      </c>
      <c r="W9" s="9">
        <f>F9/$C9*100</f>
        <v>21.071045382584785</v>
      </c>
      <c r="X9" s="9">
        <f>G9/$C9*100</f>
        <v>16.042128040298881</v>
      </c>
      <c r="Y9" s="9">
        <f>H9/$C9*100</f>
        <v>11.781394626908627</v>
      </c>
      <c r="Z9" s="9">
        <f>I9/$C9*100</f>
        <v>4.3281396696207857</v>
      </c>
      <c r="AA9" s="9">
        <f>J9/$C9*100</f>
        <v>0.61459540070794405</v>
      </c>
      <c r="AB9" s="9">
        <f>L9/$K9*100</f>
        <v>1.6542588364714395E-2</v>
      </c>
      <c r="AC9" s="9">
        <f>M9/$K9*100</f>
        <v>2.3425232805496665</v>
      </c>
      <c r="AD9" s="9">
        <f>N9/$K9*100</f>
        <v>4.4735446367238083</v>
      </c>
      <c r="AE9" s="9">
        <f>O9/$K9*100</f>
        <v>10.204238201692389</v>
      </c>
      <c r="AF9" s="9">
        <f>P9/$K9*100</f>
        <v>20.020236346243763</v>
      </c>
      <c r="AG9" s="9">
        <f>Q9/$K9*100</f>
        <v>16.867597801996787</v>
      </c>
      <c r="AH9" s="9">
        <f>R9/$K9*100</f>
        <v>17.959906758417787</v>
      </c>
      <c r="AI9" s="9">
        <f>S9/$K9*100</f>
        <v>28.115410386011146</v>
      </c>
    </row>
    <row r="10" spans="1:35" x14ac:dyDescent="0.25">
      <c r="A10" t="s">
        <v>26</v>
      </c>
      <c r="B10" t="s">
        <v>49</v>
      </c>
      <c r="C10" s="1">
        <v>34812</v>
      </c>
      <c r="D10" s="1">
        <v>6896.29363396594</v>
      </c>
      <c r="E10" s="1">
        <v>5683.96935877539</v>
      </c>
      <c r="F10" s="1">
        <v>6937.6274849911997</v>
      </c>
      <c r="G10" s="1">
        <v>7419.2400851339999</v>
      </c>
      <c r="H10" s="1">
        <v>5243.5294898325801</v>
      </c>
      <c r="I10" s="1">
        <v>2332.3052402642402</v>
      </c>
      <c r="J10" s="1">
        <v>299.03470703663203</v>
      </c>
      <c r="K10" s="1">
        <v>27818.467016128699</v>
      </c>
      <c r="L10" s="1">
        <v>104.050614706239</v>
      </c>
      <c r="M10" s="1">
        <v>763.19658124628495</v>
      </c>
      <c r="N10" s="1">
        <v>2123.6530130215001</v>
      </c>
      <c r="O10" s="1">
        <v>4481.0835962131596</v>
      </c>
      <c r="P10" s="1">
        <v>4915.8384568036599</v>
      </c>
      <c r="Q10" s="1">
        <v>4620.3339744587302</v>
      </c>
      <c r="R10" s="1">
        <v>6868.2553038563401</v>
      </c>
      <c r="S10" s="1">
        <v>3942.0554758227399</v>
      </c>
      <c r="T10" s="1">
        <v>25</v>
      </c>
      <c r="U10" s="9">
        <f>D10/$C10*100</f>
        <v>19.810104659215042</v>
      </c>
      <c r="V10" s="9">
        <f>E10/$C10*100</f>
        <v>16.327615071743622</v>
      </c>
      <c r="W10" s="9">
        <f>F10/$C10*100</f>
        <v>19.928839150267724</v>
      </c>
      <c r="X10" s="9">
        <f>G10/$C10*100</f>
        <v>21.312306345897966</v>
      </c>
      <c r="Y10" s="9">
        <f>H10/$C10*100</f>
        <v>15.062419538758418</v>
      </c>
      <c r="Z10" s="9">
        <f>I10/$C10*100</f>
        <v>6.6997163054815578</v>
      </c>
      <c r="AA10" s="9">
        <f>J10/$C10*100</f>
        <v>0.85899892863562</v>
      </c>
      <c r="AB10" s="9">
        <f>L10/$K10*100</f>
        <v>0.3740343227608916</v>
      </c>
      <c r="AC10" s="9">
        <f>M10/$K10*100</f>
        <v>2.7434889952914943</v>
      </c>
      <c r="AD10" s="9">
        <f>N10/$K10*100</f>
        <v>7.6339685137582896</v>
      </c>
      <c r="AE10" s="9">
        <f>O10/$K10*100</f>
        <v>16.108305298114018</v>
      </c>
      <c r="AF10" s="9">
        <f>P10/$K10*100</f>
        <v>17.671133545761293</v>
      </c>
      <c r="AG10" s="9">
        <f>Q10/$K10*100</f>
        <v>16.608873421313746</v>
      </c>
      <c r="AH10" s="9">
        <f>R10/$K10*100</f>
        <v>24.689553525268796</v>
      </c>
      <c r="AI10" s="9">
        <f>S10/$K10*100</f>
        <v>14.17064237773131</v>
      </c>
    </row>
    <row r="11" spans="1:35" x14ac:dyDescent="0.25">
      <c r="A11" t="s">
        <v>27</v>
      </c>
      <c r="B11" t="s">
        <v>50</v>
      </c>
      <c r="C11" s="1">
        <v>42825</v>
      </c>
      <c r="D11" s="1">
        <v>8855.1014402998499</v>
      </c>
      <c r="E11" s="1">
        <v>6712.5940907161903</v>
      </c>
      <c r="F11" s="1">
        <v>8740.4027712571005</v>
      </c>
      <c r="G11" s="1">
        <v>9159.0769938900194</v>
      </c>
      <c r="H11" s="1">
        <v>6560.0767072998897</v>
      </c>
      <c r="I11" s="1">
        <v>2522.53230117057</v>
      </c>
      <c r="J11" s="1">
        <v>275.215695366376</v>
      </c>
      <c r="K11" s="1">
        <v>33895.100953288798</v>
      </c>
      <c r="L11" s="1">
        <v>324.76360493945998</v>
      </c>
      <c r="M11" s="1">
        <v>1115.02120437291</v>
      </c>
      <c r="N11" s="1">
        <v>2364.8440572047102</v>
      </c>
      <c r="O11" s="1">
        <v>5605.0612756053497</v>
      </c>
      <c r="P11" s="1">
        <v>5584.5399199098401</v>
      </c>
      <c r="Q11" s="1">
        <v>6038.8596660379399</v>
      </c>
      <c r="R11" s="1">
        <v>8099.3382991867902</v>
      </c>
      <c r="S11" s="1">
        <v>4762.6729260318098</v>
      </c>
      <c r="T11" s="1">
        <v>71</v>
      </c>
      <c r="U11" s="9">
        <f>D11/$C11*100</f>
        <v>20.677411419264097</v>
      </c>
      <c r="V11" s="9">
        <f>E11/$C11*100</f>
        <v>15.674475401555609</v>
      </c>
      <c r="W11" s="9">
        <f>F11/$C11*100</f>
        <v>20.409580318171862</v>
      </c>
      <c r="X11" s="9">
        <f>G11/$C11*100</f>
        <v>21.387220067460643</v>
      </c>
      <c r="Y11" s="9">
        <f>H11/$C11*100</f>
        <v>15.318334401167286</v>
      </c>
      <c r="Z11" s="9">
        <f>I11/$C11*100</f>
        <v>5.8903264475670056</v>
      </c>
      <c r="AA11" s="9">
        <f>J11/$C11*100</f>
        <v>0.64265194481348742</v>
      </c>
      <c r="AB11" s="9">
        <f>L11/$K11*100</f>
        <v>0.95814320006605147</v>
      </c>
      <c r="AC11" s="9">
        <f>M11/$K11*100</f>
        <v>3.2896234942906131</v>
      </c>
      <c r="AD11" s="9">
        <f>N11/$K11*100</f>
        <v>6.9769494431178334</v>
      </c>
      <c r="AE11" s="9">
        <f>O11/$K11*100</f>
        <v>16.536493823487188</v>
      </c>
      <c r="AF11" s="9">
        <f>P11/$K11*100</f>
        <v>16.475950101479135</v>
      </c>
      <c r="AG11" s="9">
        <f>Q11/$K11*100</f>
        <v>17.816320046841451</v>
      </c>
      <c r="AH11" s="9">
        <f>R11/$K11*100</f>
        <v>23.895306611856903</v>
      </c>
      <c r="AI11" s="9">
        <f>S11/$K11*100</f>
        <v>14.05121327886086</v>
      </c>
    </row>
    <row r="12" spans="1:35" x14ac:dyDescent="0.25">
      <c r="A12" t="s">
        <v>28</v>
      </c>
      <c r="B12" t="s">
        <v>51</v>
      </c>
      <c r="C12" s="1">
        <v>40722</v>
      </c>
      <c r="D12" s="1">
        <v>8304.1230905617795</v>
      </c>
      <c r="E12" s="1">
        <v>6327.2085789815501</v>
      </c>
      <c r="F12" s="1">
        <v>7789.04386824025</v>
      </c>
      <c r="G12" s="1">
        <v>8325.2519107459593</v>
      </c>
      <c r="H12" s="1">
        <v>6629.2504709007599</v>
      </c>
      <c r="I12" s="1">
        <v>2974.4026160041799</v>
      </c>
      <c r="J12" s="1">
        <v>372.71946456548699</v>
      </c>
      <c r="K12" s="1">
        <v>32246.026633360201</v>
      </c>
      <c r="L12" s="1">
        <v>553.13698463876096</v>
      </c>
      <c r="M12" s="1">
        <v>1180.4439002305201</v>
      </c>
      <c r="N12" s="1">
        <v>1309.9688169455501</v>
      </c>
      <c r="O12" s="1">
        <v>3887.6475414372799</v>
      </c>
      <c r="P12" s="1">
        <v>5436.47054805056</v>
      </c>
      <c r="Q12" s="1">
        <v>6382.1101732052803</v>
      </c>
      <c r="R12" s="1">
        <v>8814.2866998103691</v>
      </c>
      <c r="S12" s="1">
        <v>4681.9619690419304</v>
      </c>
      <c r="T12" s="1">
        <v>100</v>
      </c>
      <c r="U12" s="9">
        <f>D12/$C12*100</f>
        <v>20.39222801080934</v>
      </c>
      <c r="V12" s="9">
        <f>E12/$C12*100</f>
        <v>15.537568338936078</v>
      </c>
      <c r="W12" s="9">
        <f>F12/$C12*100</f>
        <v>19.127360808015936</v>
      </c>
      <c r="X12" s="9">
        <f>G12/$C12*100</f>
        <v>20.444113527690092</v>
      </c>
      <c r="Y12" s="9">
        <f>H12/$C12*100</f>
        <v>16.279285081530279</v>
      </c>
      <c r="Z12" s="9">
        <f>I12/$C12*100</f>
        <v>7.304166337616472</v>
      </c>
      <c r="AA12" s="9">
        <f>J12/$C12*100</f>
        <v>0.91527789540171645</v>
      </c>
      <c r="AB12" s="9">
        <f>L12/$K12*100</f>
        <v>1.7153647825450586</v>
      </c>
      <c r="AC12" s="9">
        <f>M12/$K12*100</f>
        <v>3.6607421858583002</v>
      </c>
      <c r="AD12" s="9">
        <f>N12/$K12*100</f>
        <v>4.0624193232859236</v>
      </c>
      <c r="AE12" s="9">
        <f>O12/$K12*100</f>
        <v>12.056206445650284</v>
      </c>
      <c r="AF12" s="9">
        <f>P12/$K12*100</f>
        <v>16.859350176267135</v>
      </c>
      <c r="AG12" s="9">
        <f>Q12/$K12*100</f>
        <v>19.791927376883866</v>
      </c>
      <c r="AH12" s="9">
        <f>R12/$K12*100</f>
        <v>27.334489300122105</v>
      </c>
      <c r="AI12" s="9">
        <f>S12/$K12*100</f>
        <v>14.519500409387481</v>
      </c>
    </row>
    <row r="13" spans="1:35" x14ac:dyDescent="0.25">
      <c r="A13" t="s">
        <v>29</v>
      </c>
      <c r="B13" t="s">
        <v>52</v>
      </c>
      <c r="C13" s="1">
        <v>47096</v>
      </c>
      <c r="D13" s="1">
        <v>10147.424463987199</v>
      </c>
      <c r="E13" s="1">
        <v>8748.3751142620695</v>
      </c>
      <c r="F13" s="1">
        <v>9491.7948079400703</v>
      </c>
      <c r="G13" s="1">
        <v>9801.5213228250104</v>
      </c>
      <c r="H13" s="1">
        <v>6271.1028271918003</v>
      </c>
      <c r="I13" s="1">
        <v>2348.4192764905001</v>
      </c>
      <c r="J13" s="1">
        <v>287.36218730334502</v>
      </c>
      <c r="K13" s="1">
        <v>36861.228732970201</v>
      </c>
      <c r="L13" s="1">
        <v>61.049162939989401</v>
      </c>
      <c r="M13" s="1">
        <v>1098.07884031444</v>
      </c>
      <c r="N13" s="1">
        <v>2390.8028860929098</v>
      </c>
      <c r="O13" s="1">
        <v>6756.1257272131998</v>
      </c>
      <c r="P13" s="1">
        <v>7377.6637643575496</v>
      </c>
      <c r="Q13" s="1">
        <v>5731.98692604801</v>
      </c>
      <c r="R13" s="1">
        <v>7850.4491385819601</v>
      </c>
      <c r="S13" s="1">
        <v>5595.0722874221401</v>
      </c>
      <c r="T13" s="1">
        <v>14</v>
      </c>
      <c r="U13" s="9">
        <f>D13/$C13*100</f>
        <v>21.546255444171901</v>
      </c>
      <c r="V13" s="9">
        <f>E13/$C13*100</f>
        <v>18.575622376129754</v>
      </c>
      <c r="W13" s="9">
        <f>F13/$C13*100</f>
        <v>20.154142194538963</v>
      </c>
      <c r="X13" s="9">
        <f>G13/$C13*100</f>
        <v>20.811791495721526</v>
      </c>
      <c r="Y13" s="9">
        <f>H13/$C13*100</f>
        <v>13.315574204161287</v>
      </c>
      <c r="Z13" s="9">
        <f>I13/$C13*100</f>
        <v>4.9864516657263884</v>
      </c>
      <c r="AA13" s="9">
        <f>J13/$C13*100</f>
        <v>0.6101626195501636</v>
      </c>
      <c r="AB13" s="9">
        <f>L13/$K13*100</f>
        <v>0.16561890375994037</v>
      </c>
      <c r="AC13" s="9">
        <f>M13/$K13*100</f>
        <v>2.9789534371443049</v>
      </c>
      <c r="AD13" s="9">
        <f>N13/$K13*100</f>
        <v>6.4859554829610904</v>
      </c>
      <c r="AE13" s="9">
        <f>O13/$K13*100</f>
        <v>18.328541829562621</v>
      </c>
      <c r="AF13" s="9">
        <f>P13/$K13*100</f>
        <v>20.014698418771545</v>
      </c>
      <c r="AG13" s="9">
        <f>Q13/$K13*100</f>
        <v>15.55017866488288</v>
      </c>
      <c r="AH13" s="9">
        <f>R13/$K13*100</f>
        <v>21.297307247818885</v>
      </c>
      <c r="AI13" s="9">
        <f>S13/$K13*100</f>
        <v>15.178746015098724</v>
      </c>
    </row>
    <row r="14" spans="1:35" x14ac:dyDescent="0.25">
      <c r="A14" t="s">
        <v>30</v>
      </c>
      <c r="B14" t="s">
        <v>53</v>
      </c>
      <c r="C14" s="1">
        <v>36597</v>
      </c>
      <c r="D14" s="1">
        <v>7867.1010761690104</v>
      </c>
      <c r="E14" s="1">
        <v>6243.8056816737098</v>
      </c>
      <c r="F14" s="1">
        <v>7535.68434477763</v>
      </c>
      <c r="G14" s="1">
        <v>7394.2984789280199</v>
      </c>
      <c r="H14" s="1">
        <v>5266.1016219719604</v>
      </c>
      <c r="I14" s="1">
        <v>2088.63508319637</v>
      </c>
      <c r="J14" s="1">
        <v>201.373713283304</v>
      </c>
      <c r="K14" s="1">
        <v>28673.2906503097</v>
      </c>
      <c r="L14" s="1">
        <v>55.900267903592898</v>
      </c>
      <c r="M14" s="1">
        <v>656.862848018406</v>
      </c>
      <c r="N14" s="1">
        <v>1895.36180285522</v>
      </c>
      <c r="O14" s="1">
        <v>4718.7103648459797</v>
      </c>
      <c r="P14" s="1">
        <v>5081.9506282949496</v>
      </c>
      <c r="Q14" s="1">
        <v>4643.6277668817102</v>
      </c>
      <c r="R14" s="1">
        <v>6589.3797705748302</v>
      </c>
      <c r="S14" s="1">
        <v>5031.4972009349403</v>
      </c>
      <c r="T14" s="1">
        <v>15</v>
      </c>
      <c r="U14" s="9">
        <f>D14/$C14*100</f>
        <v>21.496573697759409</v>
      </c>
      <c r="V14" s="9">
        <f>E14/$C14*100</f>
        <v>17.060976805950514</v>
      </c>
      <c r="W14" s="9">
        <f>F14/$C14*100</f>
        <v>20.590989274469575</v>
      </c>
      <c r="X14" s="9">
        <f>G14/$C14*100</f>
        <v>20.204657428007813</v>
      </c>
      <c r="Y14" s="9">
        <f>H14/$C14*100</f>
        <v>14.389435259644126</v>
      </c>
      <c r="Z14" s="9">
        <f>I14/$C14*100</f>
        <v>5.7071210295826704</v>
      </c>
      <c r="AA14" s="9">
        <f>J14/$C14*100</f>
        <v>0.55024650458590596</v>
      </c>
      <c r="AB14" s="9">
        <f>L14/$K14*100</f>
        <v>0.19495588624736071</v>
      </c>
      <c r="AC14" s="9">
        <f>M14/$K14*100</f>
        <v>2.290852682481741</v>
      </c>
      <c r="AD14" s="9">
        <f>N14/$K14*100</f>
        <v>6.6101998057022744</v>
      </c>
      <c r="AE14" s="9">
        <f>O14/$K14*100</f>
        <v>16.456814888789239</v>
      </c>
      <c r="AF14" s="9">
        <f>P14/$K14*100</f>
        <v>17.723639362753293</v>
      </c>
      <c r="AG14" s="9">
        <f>Q14/$K14*100</f>
        <v>16.194959356126621</v>
      </c>
      <c r="AH14" s="9">
        <f>R14/$K14*100</f>
        <v>22.980898324286535</v>
      </c>
      <c r="AI14" s="9">
        <f>S14/$K14*100</f>
        <v>17.547679693612686</v>
      </c>
    </row>
    <row r="15" spans="1:35" x14ac:dyDescent="0.25">
      <c r="A15" t="s">
        <v>31</v>
      </c>
      <c r="B15" t="s">
        <v>54</v>
      </c>
      <c r="C15" s="1">
        <v>37171</v>
      </c>
      <c r="D15" s="1">
        <v>7367.2452236803701</v>
      </c>
      <c r="E15" s="1">
        <v>6170.8873815791403</v>
      </c>
      <c r="F15" s="1">
        <v>7427.3324373812702</v>
      </c>
      <c r="G15" s="1">
        <v>7948.7594710193398</v>
      </c>
      <c r="H15" s="1">
        <v>5910.7832415927796</v>
      </c>
      <c r="I15" s="1">
        <v>2147.50155538032</v>
      </c>
      <c r="J15" s="1">
        <v>198.49068936675999</v>
      </c>
      <c r="K15" s="1">
        <v>29862.0892114013</v>
      </c>
      <c r="L15" s="1">
        <v>175.411400737961</v>
      </c>
      <c r="M15" s="1">
        <v>989.90334867739102</v>
      </c>
      <c r="N15" s="1">
        <v>1935.48345554404</v>
      </c>
      <c r="O15" s="1">
        <v>4865.9301895832796</v>
      </c>
      <c r="P15" s="1">
        <v>5457.2232746110003</v>
      </c>
      <c r="Q15" s="1">
        <v>4941.5002377809597</v>
      </c>
      <c r="R15" s="1">
        <v>7812.8735637861701</v>
      </c>
      <c r="S15" s="1">
        <v>3683.7637406804702</v>
      </c>
      <c r="T15" s="1">
        <v>35</v>
      </c>
      <c r="U15" s="9">
        <f>D15/$C15*100</f>
        <v>19.819873621049663</v>
      </c>
      <c r="V15" s="9">
        <f>E15/$C15*100</f>
        <v>16.601348851467922</v>
      </c>
      <c r="W15" s="9">
        <f>F15/$C15*100</f>
        <v>19.981524407148772</v>
      </c>
      <c r="X15" s="9">
        <f>G15/$C15*100</f>
        <v>21.38430354582696</v>
      </c>
      <c r="Y15" s="9">
        <f>H15/$C15*100</f>
        <v>15.901598669911435</v>
      </c>
      <c r="Z15" s="9">
        <f>I15/$C15*100</f>
        <v>5.7773574974585564</v>
      </c>
      <c r="AA15" s="9">
        <f>J15/$C15*100</f>
        <v>0.53399340713663879</v>
      </c>
      <c r="AB15" s="9">
        <f>L15/$K15*100</f>
        <v>0.58740498528478446</v>
      </c>
      <c r="AC15" s="9">
        <f>M15/$K15*100</f>
        <v>3.3149165876158704</v>
      </c>
      <c r="AD15" s="9">
        <f>N15/$K15*100</f>
        <v>6.4814067155257016</v>
      </c>
      <c r="AE15" s="9">
        <f>O15/$K15*100</f>
        <v>16.294674344906433</v>
      </c>
      <c r="AF15" s="9">
        <f>P15/$K15*100</f>
        <v>18.274753772175593</v>
      </c>
      <c r="AG15" s="9">
        <f>Q15/$K15*100</f>
        <v>16.547737845128072</v>
      </c>
      <c r="AH15" s="9">
        <f>R15/$K15*100</f>
        <v>26.163184727220045</v>
      </c>
      <c r="AI15" s="9">
        <f>S15/$K15*100</f>
        <v>12.335921022143403</v>
      </c>
    </row>
    <row r="16" spans="1:35" x14ac:dyDescent="0.25">
      <c r="A16" t="s">
        <v>32</v>
      </c>
      <c r="B16" t="s">
        <v>55</v>
      </c>
      <c r="C16" s="1">
        <v>32169</v>
      </c>
      <c r="D16" s="1">
        <v>7055.9942625032199</v>
      </c>
      <c r="E16" s="1">
        <v>5168.9781149595601</v>
      </c>
      <c r="F16" s="1">
        <v>7084.4806816420996</v>
      </c>
      <c r="G16" s="1">
        <v>6998.3552951705396</v>
      </c>
      <c r="H16" s="1">
        <v>4217.1202211684204</v>
      </c>
      <c r="I16" s="1">
        <v>1454.7864549491501</v>
      </c>
      <c r="J16" s="1">
        <v>189.28496960703799</v>
      </c>
      <c r="K16" s="1">
        <v>25059.051065724401</v>
      </c>
      <c r="L16" s="1">
        <v>218.60847714309401</v>
      </c>
      <c r="M16" s="1">
        <v>753.61540466187</v>
      </c>
      <c r="N16" s="1">
        <v>2227.4263292137198</v>
      </c>
      <c r="O16" s="1">
        <v>5286.6575464728803</v>
      </c>
      <c r="P16" s="1">
        <v>4861.07191845139</v>
      </c>
      <c r="Q16" s="1">
        <v>3451.1632660089299</v>
      </c>
      <c r="R16" s="1">
        <v>4948.9161367343304</v>
      </c>
      <c r="S16" s="1">
        <v>3311.5919870381699</v>
      </c>
      <c r="T16" s="1">
        <v>46</v>
      </c>
      <c r="U16" s="9">
        <f>D16/$C16*100</f>
        <v>21.934142380873574</v>
      </c>
      <c r="V16" s="9">
        <f>E16/$C16*100</f>
        <v>16.068196446764151</v>
      </c>
      <c r="W16" s="9">
        <f>F16/$C16*100</f>
        <v>22.022694773359756</v>
      </c>
      <c r="X16" s="9">
        <f>G16/$C16*100</f>
        <v>21.754966878580433</v>
      </c>
      <c r="Y16" s="9">
        <f>H16/$C16*100</f>
        <v>13.109267372838509</v>
      </c>
      <c r="Z16" s="9">
        <f>I16/$C16*100</f>
        <v>4.5223241473130971</v>
      </c>
      <c r="AA16" s="9">
        <f>J16/$C16*100</f>
        <v>0.58840800027056483</v>
      </c>
      <c r="AB16" s="9">
        <f>L16/$K16*100</f>
        <v>0.87237332558895331</v>
      </c>
      <c r="AC16" s="9">
        <f>M16/$K16*100</f>
        <v>3.0073581105896703</v>
      </c>
      <c r="AD16" s="9">
        <f>N16/$K16*100</f>
        <v>8.8887098053779781</v>
      </c>
      <c r="AE16" s="9">
        <f>O16/$K16*100</f>
        <v>21.096798648149669</v>
      </c>
      <c r="AF16" s="9">
        <f>P16/$K16*100</f>
        <v>19.398467666241086</v>
      </c>
      <c r="AG16" s="9">
        <f>Q16/$K16*100</f>
        <v>13.772122723072332</v>
      </c>
      <c r="AH16" s="9">
        <f>R16/$K16*100</f>
        <v>19.749016528017791</v>
      </c>
      <c r="AI16" s="9">
        <f>S16/$K16*100</f>
        <v>13.215153192962454</v>
      </c>
    </row>
    <row r="17" spans="1:35" x14ac:dyDescent="0.25">
      <c r="A17" t="s">
        <v>33</v>
      </c>
      <c r="B17" t="s">
        <v>56</v>
      </c>
      <c r="C17" s="1">
        <v>37443</v>
      </c>
      <c r="D17" s="1">
        <v>8684.0526205524402</v>
      </c>
      <c r="E17" s="1">
        <v>6730.8382793236697</v>
      </c>
      <c r="F17" s="1">
        <v>7508.5300577464004</v>
      </c>
      <c r="G17" s="1">
        <v>6823.36817132545</v>
      </c>
      <c r="H17" s="1">
        <v>5265.29179997339</v>
      </c>
      <c r="I17" s="1">
        <v>2179.74185422346</v>
      </c>
      <c r="J17" s="1">
        <v>251.17721685520499</v>
      </c>
      <c r="K17" s="1">
        <v>28750.706643893001</v>
      </c>
      <c r="L17" s="1">
        <v>12.2078460421284</v>
      </c>
      <c r="M17" s="1">
        <v>753.22904474321899</v>
      </c>
      <c r="N17" s="1">
        <v>1510.3448465604699</v>
      </c>
      <c r="O17" s="1">
        <v>3979.5452845546101</v>
      </c>
      <c r="P17" s="1">
        <v>5469.1007167394901</v>
      </c>
      <c r="Q17" s="1">
        <v>4323.5669142987499</v>
      </c>
      <c r="R17" s="1">
        <v>6628.6041986022601</v>
      </c>
      <c r="S17" s="1">
        <v>6074.1077923521098</v>
      </c>
      <c r="T17" s="1">
        <v>6</v>
      </c>
      <c r="U17" s="9">
        <f>D17/$C17*100</f>
        <v>23.19272659923735</v>
      </c>
      <c r="V17" s="9">
        <f>E17/$C17*100</f>
        <v>17.976225941627728</v>
      </c>
      <c r="W17" s="9">
        <f>F17/$C17*100</f>
        <v>20.053227726801808</v>
      </c>
      <c r="X17" s="9">
        <f>G17/$C17*100</f>
        <v>18.223347945745399</v>
      </c>
      <c r="Y17" s="9">
        <f>H17/$C17*100</f>
        <v>14.062152605222311</v>
      </c>
      <c r="Z17" s="9">
        <f>I17/$C17*100</f>
        <v>5.8214936148905272</v>
      </c>
      <c r="AA17" s="9">
        <f>J17/$C17*100</f>
        <v>0.67082556647492186</v>
      </c>
      <c r="AB17" s="9">
        <f>L17/$K17*100</f>
        <v>4.2461029543847728E-2</v>
      </c>
      <c r="AC17" s="9">
        <f>M17/$K17*100</f>
        <v>2.6198627187593457</v>
      </c>
      <c r="AD17" s="9">
        <f>N17/$K17*100</f>
        <v>5.2532442602807654</v>
      </c>
      <c r="AE17" s="9">
        <f>O17/$K17*100</f>
        <v>13.841556431448316</v>
      </c>
      <c r="AF17" s="9">
        <f>P17/$K17*100</f>
        <v>19.02249146248791</v>
      </c>
      <c r="AG17" s="9">
        <f>Q17/$K17*100</f>
        <v>15.038123994135386</v>
      </c>
      <c r="AH17" s="9">
        <f>R17/$K17*100</f>
        <v>23.055447925869522</v>
      </c>
      <c r="AI17" s="9">
        <f>S17/$K17*100</f>
        <v>21.126812177475031</v>
      </c>
    </row>
    <row r="18" spans="1:35" x14ac:dyDescent="0.25">
      <c r="A18" t="s">
        <v>34</v>
      </c>
      <c r="B18" t="s">
        <v>57</v>
      </c>
      <c r="C18" s="1">
        <v>32964</v>
      </c>
      <c r="D18" s="1">
        <v>6955.1833321609802</v>
      </c>
      <c r="E18" s="1">
        <v>5388.8684673246498</v>
      </c>
      <c r="F18" s="1">
        <v>6142.8135153656403</v>
      </c>
      <c r="G18" s="1">
        <v>6564.4940647880003</v>
      </c>
      <c r="H18" s="1">
        <v>5217.4924708651997</v>
      </c>
      <c r="I18" s="1">
        <v>2324.4802790243102</v>
      </c>
      <c r="J18" s="1">
        <v>370.66787047121102</v>
      </c>
      <c r="K18" s="1">
        <v>26177.582565338202</v>
      </c>
      <c r="L18" s="1">
        <v>122.401932937862</v>
      </c>
      <c r="M18" s="1">
        <v>780.01634286235299</v>
      </c>
      <c r="N18" s="1">
        <v>1075.70430730059</v>
      </c>
      <c r="O18" s="1">
        <v>3107.54349809018</v>
      </c>
      <c r="P18" s="1">
        <v>4480.6740872713699</v>
      </c>
      <c r="Q18" s="1">
        <v>4735.03407887917</v>
      </c>
      <c r="R18" s="1">
        <v>6901.9329647334498</v>
      </c>
      <c r="S18" s="1">
        <v>4974.2753532631996</v>
      </c>
      <c r="T18" s="1">
        <v>42</v>
      </c>
      <c r="U18" s="9">
        <f>D18/$C18*100</f>
        <v>21.099330579301604</v>
      </c>
      <c r="V18" s="9">
        <f>E18/$C18*100</f>
        <v>16.34773834281231</v>
      </c>
      <c r="W18" s="9">
        <f>F18/$C18*100</f>
        <v>18.634915408826721</v>
      </c>
      <c r="X18" s="9">
        <f>G18/$C18*100</f>
        <v>19.914130763220484</v>
      </c>
      <c r="Y18" s="9">
        <f>H18/$C18*100</f>
        <v>15.827849990490231</v>
      </c>
      <c r="Z18" s="9">
        <f>I18/$C18*100</f>
        <v>7.0515722576881146</v>
      </c>
      <c r="AA18" s="9">
        <f>J18/$C18*100</f>
        <v>1.1244626576605115</v>
      </c>
      <c r="AB18" s="9">
        <f>L18/$K18*100</f>
        <v>0.46758302693669918</v>
      </c>
      <c r="AC18" s="9">
        <f>M18/$K18*100</f>
        <v>2.9797111361045783</v>
      </c>
      <c r="AD18" s="9">
        <f>N18/$K18*100</f>
        <v>4.1092576238301417</v>
      </c>
      <c r="AE18" s="9">
        <f>O18/$K18*100</f>
        <v>11.871010206285762</v>
      </c>
      <c r="AF18" s="9">
        <f>P18/$K18*100</f>
        <v>17.116454799016626</v>
      </c>
      <c r="AG18" s="9">
        <f>Q18/$K18*100</f>
        <v>18.088125849897384</v>
      </c>
      <c r="AH18" s="9">
        <f>R18/$K18*100</f>
        <v>26.365814900999741</v>
      </c>
      <c r="AI18" s="9">
        <f>S18/$K18*100</f>
        <v>19.002042456928965</v>
      </c>
    </row>
    <row r="19" spans="1:35" x14ac:dyDescent="0.25">
      <c r="A19" t="s">
        <v>35</v>
      </c>
      <c r="B19" t="s">
        <v>58</v>
      </c>
      <c r="C19" s="1">
        <v>31544</v>
      </c>
      <c r="D19" s="1">
        <v>6006.61247655425</v>
      </c>
      <c r="E19" s="1">
        <v>5312.4715571489196</v>
      </c>
      <c r="F19" s="1">
        <v>5932.9002463652596</v>
      </c>
      <c r="G19" s="1">
        <v>7259.97394855729</v>
      </c>
      <c r="H19" s="1">
        <v>4915.3017968321601</v>
      </c>
      <c r="I19" s="1">
        <v>1884.0460241947901</v>
      </c>
      <c r="J19" s="1">
        <v>232.69395034732599</v>
      </c>
      <c r="K19" s="1">
        <v>25607.558805385001</v>
      </c>
      <c r="L19" s="1">
        <v>56.468556263136797</v>
      </c>
      <c r="M19" s="1">
        <v>987.50605364274099</v>
      </c>
      <c r="N19" s="1">
        <v>2228.5251940231901</v>
      </c>
      <c r="O19" s="1">
        <v>4174.1745773140501</v>
      </c>
      <c r="P19" s="1">
        <v>4556.8226585496404</v>
      </c>
      <c r="Q19" s="1">
        <v>3587.1314523998699</v>
      </c>
      <c r="R19" s="1">
        <v>6214.1731088884198</v>
      </c>
      <c r="S19" s="1">
        <v>3802.7572043039499</v>
      </c>
      <c r="T19" s="1">
        <v>22</v>
      </c>
      <c r="U19" s="9">
        <f>D19/$C19*100</f>
        <v>19.042012669776344</v>
      </c>
      <c r="V19" s="9">
        <f>E19/$C19*100</f>
        <v>16.841464485001648</v>
      </c>
      <c r="W19" s="9">
        <f>F19/$C19*100</f>
        <v>18.808332000904322</v>
      </c>
      <c r="X19" s="9">
        <f>G19/$C19*100</f>
        <v>23.01538786633683</v>
      </c>
      <c r="Y19" s="9">
        <f>H19/$C19*100</f>
        <v>15.582366842607659</v>
      </c>
      <c r="Z19" s="9">
        <f>I19/$C19*100</f>
        <v>5.972755592806207</v>
      </c>
      <c r="AA19" s="9">
        <f>J19/$C19*100</f>
        <v>0.73768054256697313</v>
      </c>
      <c r="AB19" s="9">
        <f>L19/$K19*100</f>
        <v>0.22051518730189171</v>
      </c>
      <c r="AC19" s="9">
        <f>M19/$K19*100</f>
        <v>3.8563068863677814</v>
      </c>
      <c r="AD19" s="9">
        <f>N19/$K19*100</f>
        <v>8.702606956640297</v>
      </c>
      <c r="AE19" s="9">
        <f>O19/$K19*100</f>
        <v>16.300556445217516</v>
      </c>
      <c r="AF19" s="9">
        <f>P19/$K19*100</f>
        <v>17.794834303344011</v>
      </c>
      <c r="AG19" s="9">
        <f>Q19/$K19*100</f>
        <v>14.008096123733333</v>
      </c>
      <c r="AH19" s="9">
        <f>R19/$K19*100</f>
        <v>24.266948505773399</v>
      </c>
      <c r="AI19" s="9">
        <f>S19/$K19*100</f>
        <v>14.850135591621761</v>
      </c>
    </row>
    <row r="20" spans="1:35" x14ac:dyDescent="0.25">
      <c r="A20" t="s">
        <v>36</v>
      </c>
      <c r="B20" t="s">
        <v>59</v>
      </c>
      <c r="C20" s="1">
        <v>44216</v>
      </c>
      <c r="D20" s="1">
        <v>8953.6658490568207</v>
      </c>
      <c r="E20" s="1">
        <v>7480.5999582426102</v>
      </c>
      <c r="F20" s="1">
        <v>8657.5270054704706</v>
      </c>
      <c r="G20" s="1">
        <v>9058.8395174859397</v>
      </c>
      <c r="H20" s="1">
        <v>6588.0780294985598</v>
      </c>
      <c r="I20" s="1">
        <v>3063.2783236028499</v>
      </c>
      <c r="J20" s="1">
        <v>414.01131664277102</v>
      </c>
      <c r="K20" s="1">
        <v>35128.362413910298</v>
      </c>
      <c r="L20" s="1">
        <v>431.08765255225399</v>
      </c>
      <c r="M20" s="1">
        <v>810.92978132593805</v>
      </c>
      <c r="N20" s="1">
        <v>1540.40080251519</v>
      </c>
      <c r="O20" s="1">
        <v>4940.2089002973598</v>
      </c>
      <c r="P20" s="1">
        <v>6254.6384158123501</v>
      </c>
      <c r="Q20" s="1">
        <v>6508.6735394302896</v>
      </c>
      <c r="R20" s="1">
        <v>9408.5337644662595</v>
      </c>
      <c r="S20" s="1">
        <v>5233.8895575106399</v>
      </c>
      <c r="T20" s="1">
        <v>84</v>
      </c>
      <c r="U20" s="9">
        <f>D20/$C20*100</f>
        <v>20.249832298391578</v>
      </c>
      <c r="V20" s="9">
        <f>E20/$C20*100</f>
        <v>16.91831001954634</v>
      </c>
      <c r="W20" s="9">
        <f>F20/$C20*100</f>
        <v>19.580077359938645</v>
      </c>
      <c r="X20" s="9">
        <f>G20/$C20*100</f>
        <v>20.487695670087614</v>
      </c>
      <c r="Y20" s="9">
        <f>H20/$C20*100</f>
        <v>14.899760334491043</v>
      </c>
      <c r="Z20" s="9">
        <f>I20/$C20*100</f>
        <v>6.9279860765398276</v>
      </c>
      <c r="AA20" s="9">
        <f>J20/$C20*100</f>
        <v>0.9363382410050004</v>
      </c>
      <c r="AB20" s="9">
        <f>L20/$K20*100</f>
        <v>1.2271783337715447</v>
      </c>
      <c r="AC20" s="9">
        <f>M20/$K20*100</f>
        <v>2.3084759026649708</v>
      </c>
      <c r="AD20" s="9">
        <f>N20/$K20*100</f>
        <v>4.3850629424877905</v>
      </c>
      <c r="AE20" s="9">
        <f>O20/$K20*100</f>
        <v>14.063305434189873</v>
      </c>
      <c r="AF20" s="9">
        <f>P20/$K20*100</f>
        <v>17.805095330420549</v>
      </c>
      <c r="AG20" s="9">
        <f>Q20/$K20*100</f>
        <v>18.528257772850104</v>
      </c>
      <c r="AH20" s="9">
        <f>R20/$K20*100</f>
        <v>26.783297364128263</v>
      </c>
      <c r="AI20" s="9">
        <f>S20/$K20*100</f>
        <v>14.899326919486859</v>
      </c>
    </row>
    <row r="21" spans="1:35" x14ac:dyDescent="0.25">
      <c r="A21" t="s">
        <v>37</v>
      </c>
      <c r="B21" t="s">
        <v>60</v>
      </c>
      <c r="C21" s="1">
        <v>31872</v>
      </c>
      <c r="D21" s="1">
        <v>6047.8314358624402</v>
      </c>
      <c r="E21" s="1">
        <v>4786.5736335520396</v>
      </c>
      <c r="F21" s="1">
        <v>6171.67713886207</v>
      </c>
      <c r="G21" s="1">
        <v>7155.3247953339896</v>
      </c>
      <c r="H21" s="1">
        <v>5062.6679604416804</v>
      </c>
      <c r="I21" s="1">
        <v>2375.4044550266499</v>
      </c>
      <c r="J21" s="1">
        <v>272.52058092112497</v>
      </c>
      <c r="K21" s="1">
        <v>25849.634347847601</v>
      </c>
      <c r="L21" s="1">
        <v>57.043113993045701</v>
      </c>
      <c r="M21" s="1">
        <v>947.75986416281</v>
      </c>
      <c r="N21" s="1">
        <v>4281.3588873994804</v>
      </c>
      <c r="O21" s="1">
        <v>4478.7609851717298</v>
      </c>
      <c r="P21" s="1">
        <v>3886.7826827792001</v>
      </c>
      <c r="Q21" s="1">
        <v>2067.3813236119199</v>
      </c>
      <c r="R21" s="1">
        <v>6442.6901186356199</v>
      </c>
      <c r="S21" s="1">
        <v>3687.8573720937702</v>
      </c>
      <c r="T21" s="1">
        <v>14</v>
      </c>
      <c r="U21" s="9">
        <f>D21/$C21*100</f>
        <v>18.975374736014182</v>
      </c>
      <c r="V21" s="9">
        <f>E21/$C21*100</f>
        <v>15.018115065110566</v>
      </c>
      <c r="W21" s="9">
        <f>F21/$C21*100</f>
        <v>19.363946846329284</v>
      </c>
      <c r="X21" s="9">
        <f>G21/$C21*100</f>
        <v>22.450190748412364</v>
      </c>
      <c r="Y21" s="9">
        <f>H21/$C21*100</f>
        <v>15.884374875883786</v>
      </c>
      <c r="Z21" s="9">
        <f>I21/$C21*100</f>
        <v>7.4529507248577112</v>
      </c>
      <c r="AA21" s="9">
        <f>J21/$C21*100</f>
        <v>0.85504700339208395</v>
      </c>
      <c r="AB21" s="9">
        <f>L21/$K21*100</f>
        <v>0.22067280807705297</v>
      </c>
      <c r="AC21" s="9">
        <f>M21/$K21*100</f>
        <v>3.6664343155079342</v>
      </c>
      <c r="AD21" s="9">
        <f>N21/$K21*100</f>
        <v>16.562551058893305</v>
      </c>
      <c r="AE21" s="9">
        <f>O21/$K21*100</f>
        <v>17.32620633972201</v>
      </c>
      <c r="AF21" s="9">
        <f>P21/$K21*100</f>
        <v>15.036122486207768</v>
      </c>
      <c r="AG21" s="9">
        <f>Q21/$K21*100</f>
        <v>7.9977197966982567</v>
      </c>
      <c r="AH21" s="9">
        <f>R21/$K21*100</f>
        <v>24.923718579300051</v>
      </c>
      <c r="AI21" s="9">
        <f>S21/$K21*100</f>
        <v>14.266574615593521</v>
      </c>
    </row>
    <row r="22" spans="1:35" x14ac:dyDescent="0.25">
      <c r="A22" t="s">
        <v>38</v>
      </c>
      <c r="B22" t="s">
        <v>61</v>
      </c>
      <c r="C22" s="1">
        <v>32915</v>
      </c>
      <c r="D22" s="1">
        <v>6394.8680417068199</v>
      </c>
      <c r="E22" s="1">
        <v>5110.6816512400001</v>
      </c>
      <c r="F22" s="1">
        <v>6358.2166540447097</v>
      </c>
      <c r="G22" s="1">
        <v>6992.2280274513196</v>
      </c>
      <c r="H22" s="1">
        <v>5548.4040507774298</v>
      </c>
      <c r="I22" s="1">
        <v>2237.9924123390801</v>
      </c>
      <c r="J22" s="1">
        <v>272.60916244065203</v>
      </c>
      <c r="K22" s="1">
        <v>26656.844143624501</v>
      </c>
      <c r="L22" s="1">
        <v>145.928364568246</v>
      </c>
      <c r="M22" s="1">
        <v>775.15220545443196</v>
      </c>
      <c r="N22" s="1">
        <v>1420.3477426224199</v>
      </c>
      <c r="O22" s="1">
        <v>4048.2358595517999</v>
      </c>
      <c r="P22" s="1">
        <v>4471.2656991571703</v>
      </c>
      <c r="Q22" s="1">
        <v>4751.8458899823499</v>
      </c>
      <c r="R22" s="1">
        <v>7123.6531422002899</v>
      </c>
      <c r="S22" s="1">
        <v>3920.4152400877501</v>
      </c>
      <c r="T22" s="1">
        <v>40</v>
      </c>
      <c r="U22" s="9">
        <f>D22/$C22*100</f>
        <v>19.4284309333338</v>
      </c>
      <c r="V22" s="9">
        <f>E22/$C22*100</f>
        <v>15.52690764466049</v>
      </c>
      <c r="W22" s="9">
        <f>F22/$C22*100</f>
        <v>19.317079307442533</v>
      </c>
      <c r="X22" s="9">
        <f>G22/$C22*100</f>
        <v>21.243287338451523</v>
      </c>
      <c r="Y22" s="9">
        <f>H22/$C22*100</f>
        <v>16.856764547402186</v>
      </c>
      <c r="Z22" s="9">
        <f>I22/$C22*100</f>
        <v>6.7993085594381899</v>
      </c>
      <c r="AA22" s="9">
        <f>J22/$C22*100</f>
        <v>0.82822166927131113</v>
      </c>
      <c r="AB22" s="9">
        <f>L22/$K22*100</f>
        <v>0.54743301113214327</v>
      </c>
      <c r="AC22" s="9">
        <f>M22/$K22*100</f>
        <v>2.9078918767652571</v>
      </c>
      <c r="AD22" s="9">
        <f>N22/$K22*100</f>
        <v>5.3282666731655235</v>
      </c>
      <c r="AE22" s="9">
        <f>O22/$K22*100</f>
        <v>15.186478330819266</v>
      </c>
      <c r="AF22" s="9">
        <f>P22/$K22*100</f>
        <v>16.773424772514041</v>
      </c>
      <c r="AG22" s="9">
        <f>Q22/$K22*100</f>
        <v>17.825988194175814</v>
      </c>
      <c r="AH22" s="9">
        <f>R22/$K22*100</f>
        <v>26.723542756294538</v>
      </c>
      <c r="AI22" s="9">
        <f>S22/$K22*100</f>
        <v>14.706974385133256</v>
      </c>
    </row>
    <row r="23" spans="1:35" x14ac:dyDescent="0.25">
      <c r="A23" t="s">
        <v>39</v>
      </c>
      <c r="B23" t="s">
        <v>62</v>
      </c>
      <c r="C23" s="1">
        <v>56254</v>
      </c>
      <c r="D23" s="1">
        <v>11065.3672294304</v>
      </c>
      <c r="E23" s="1">
        <v>12070.548172684001</v>
      </c>
      <c r="F23" s="1">
        <v>10546.7171474568</v>
      </c>
      <c r="G23" s="1">
        <v>10136.3729783952</v>
      </c>
      <c r="H23" s="1">
        <v>7877.2836596938296</v>
      </c>
      <c r="I23" s="1">
        <v>4003.7360799104899</v>
      </c>
      <c r="J23" s="1">
        <v>553.97473242930096</v>
      </c>
      <c r="K23" s="1">
        <v>45178.632842779902</v>
      </c>
      <c r="L23" s="1">
        <v>16.961443586566901</v>
      </c>
      <c r="M23" s="1">
        <v>916.61560557564098</v>
      </c>
      <c r="N23" s="1">
        <v>3157.1797640566801</v>
      </c>
      <c r="O23" s="1">
        <v>5686.3200559801098</v>
      </c>
      <c r="P23" s="1">
        <v>7417.58358653507</v>
      </c>
      <c r="Q23" s="1">
        <v>6472.1641688575401</v>
      </c>
      <c r="R23" s="1">
        <v>11011.6163204885</v>
      </c>
      <c r="S23" s="1">
        <v>10500.1918976998</v>
      </c>
      <c r="T23" s="1">
        <v>1</v>
      </c>
      <c r="U23" s="9">
        <f>D23/$C23*100</f>
        <v>19.670365181907776</v>
      </c>
      <c r="V23" s="9">
        <f>E23/$C23*100</f>
        <v>21.457226459778862</v>
      </c>
      <c r="W23" s="9">
        <f>F23/$C23*100</f>
        <v>18.748386154685534</v>
      </c>
      <c r="X23" s="9">
        <f>G23/$C23*100</f>
        <v>18.018937281606998</v>
      </c>
      <c r="Y23" s="9">
        <f>H23/$C23*100</f>
        <v>14.003064066011003</v>
      </c>
      <c r="Z23" s="9">
        <f>I23/$C23*100</f>
        <v>7.1172469156157607</v>
      </c>
      <c r="AA23" s="9">
        <f>J23/$C23*100</f>
        <v>0.98477394039410693</v>
      </c>
      <c r="AB23" s="9">
        <f>L23/$K23*100</f>
        <v>3.7543065204279517E-2</v>
      </c>
      <c r="AC23" s="9">
        <f>M23/$K23*100</f>
        <v>2.0288697286733575</v>
      </c>
      <c r="AD23" s="9">
        <f>N23/$K23*100</f>
        <v>6.9882144841424436</v>
      </c>
      <c r="AE23" s="9">
        <f>O23/$K23*100</f>
        <v>12.586303963132991</v>
      </c>
      <c r="AF23" s="9">
        <f>P23/$K23*100</f>
        <v>16.418344513318957</v>
      </c>
      <c r="AG23" s="9">
        <f>Q23/$K23*100</f>
        <v>14.32571939788539</v>
      </c>
      <c r="AH23" s="9">
        <f>R23/$K23*100</f>
        <v>24.373504968174998</v>
      </c>
      <c r="AI23" s="9">
        <f>S23/$K23*100</f>
        <v>23.2414998794676</v>
      </c>
    </row>
    <row r="24" spans="1:35" x14ac:dyDescent="0.25">
      <c r="A24" t="s">
        <v>40</v>
      </c>
      <c r="B24" t="s">
        <v>63</v>
      </c>
      <c r="C24" s="1">
        <v>40199</v>
      </c>
      <c r="D24" s="1">
        <v>6969.6220348431198</v>
      </c>
      <c r="E24" s="1">
        <v>9741.05914243593</v>
      </c>
      <c r="F24" s="1">
        <v>7174.3912819910001</v>
      </c>
      <c r="G24" s="1">
        <v>6865.8675792321301</v>
      </c>
      <c r="H24" s="1">
        <v>5871.9715109037197</v>
      </c>
      <c r="I24" s="1">
        <v>3034.5008518548202</v>
      </c>
      <c r="J24" s="1">
        <v>541.58759873929</v>
      </c>
      <c r="K24" s="1">
        <v>33233.9426873251</v>
      </c>
      <c r="L24" s="1">
        <v>32.676025265950599</v>
      </c>
      <c r="M24" s="1">
        <v>717.50602564476105</v>
      </c>
      <c r="N24" s="1">
        <v>4025.5736973297398</v>
      </c>
      <c r="O24" s="1">
        <v>4044.9386088065398</v>
      </c>
      <c r="P24" s="1">
        <v>4860.9404907847102</v>
      </c>
      <c r="Q24" s="1">
        <v>3419.34202444422</v>
      </c>
      <c r="R24" s="1">
        <v>7855.8496534492097</v>
      </c>
      <c r="S24" s="1">
        <v>8277.1161615999899</v>
      </c>
      <c r="T24" s="1">
        <v>1</v>
      </c>
      <c r="U24" s="9">
        <f>D24/$C24*100</f>
        <v>17.33779953442404</v>
      </c>
      <c r="V24" s="9">
        <f>E24/$C24*100</f>
        <v>24.232093192457349</v>
      </c>
      <c r="W24" s="9">
        <f>F24/$C24*100</f>
        <v>17.847188442476181</v>
      </c>
      <c r="X24" s="9">
        <f>G24/$C24*100</f>
        <v>17.079697453250404</v>
      </c>
      <c r="Y24" s="9">
        <f>H24/$C24*100</f>
        <v>14.607257670349311</v>
      </c>
      <c r="Z24" s="9">
        <f>I24/$C24*100</f>
        <v>7.5486973602697089</v>
      </c>
      <c r="AA24" s="9">
        <f>J24/$C24*100</f>
        <v>1.347266346773029</v>
      </c>
      <c r="AB24" s="9">
        <f>L24/$K24*100</f>
        <v>9.8321242151063581E-2</v>
      </c>
      <c r="AC24" s="9">
        <f>M24/$K24*100</f>
        <v>2.1589554763191141</v>
      </c>
      <c r="AD24" s="9">
        <f>N24/$K24*100</f>
        <v>12.112838176329376</v>
      </c>
      <c r="AE24" s="9">
        <f>O24/$K24*100</f>
        <v>12.17110665099996</v>
      </c>
      <c r="AF24" s="9">
        <f>P24/$K24*100</f>
        <v>14.626433392263735</v>
      </c>
      <c r="AG24" s="9">
        <f>Q24/$K24*100</f>
        <v>10.288704101750476</v>
      </c>
      <c r="AH24" s="9">
        <f>R24/$K24*100</f>
        <v>23.638030935298289</v>
      </c>
      <c r="AI24" s="9">
        <f>S24/$K24*100</f>
        <v>24.905610024888052</v>
      </c>
    </row>
  </sheetData>
  <sortState ref="A2:AI24">
    <sortCondition ref="A2:A2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2020-07-29T07:37:56Z</dcterms:created>
  <dcterms:modified xsi:type="dcterms:W3CDTF">2020-08-26T16:26:48Z</dcterms:modified>
</cp:coreProperties>
</file>