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9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4" i="1" l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</calcChain>
</file>

<file path=xl/sharedStrings.xml><?xml version="1.0" encoding="utf-8"?>
<sst xmlns="http://schemas.openxmlformats.org/spreadsheetml/2006/main" count="113" uniqueCount="113">
  <si>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</si>
  <si>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</si>
  <si>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</si>
  <si>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</si>
  <si>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</si>
  <si>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</si>
  <si>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</si>
  <si>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</si>
  <si>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</si>
  <si>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</si>
  <si>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</si>
  <si>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</si>
  <si>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</si>
  <si>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</si>
  <si>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</si>
  <si>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</si>
  <si>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</si>
  <si>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</si>
  <si>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02095</t>
  </si>
  <si>
    <t>02141</t>
  </si>
  <si>
    <t>02558</t>
  </si>
  <si>
    <t>59011</t>
  </si>
  <si>
    <t>59015</t>
  </si>
  <si>
    <t>59017</t>
  </si>
  <si>
    <t>59036</t>
  </si>
  <si>
    <t>59053</t>
  </si>
  <si>
    <t>59067</t>
  </si>
  <si>
    <t>59094</t>
  </si>
  <si>
    <t>59122</t>
  </si>
  <si>
    <t>59135</t>
  </si>
  <si>
    <t>59136</t>
  </si>
  <si>
    <t>59139</t>
  </si>
  <si>
    <t>59168</t>
  </si>
  <si>
    <t>59178</t>
  </si>
  <si>
    <t>59183</t>
  </si>
  <si>
    <t>59239</t>
  </si>
  <si>
    <t>59249</t>
  </si>
  <si>
    <t>59295</t>
  </si>
  <si>
    <t>59309</t>
  </si>
  <si>
    <t>59331</t>
  </si>
  <si>
    <t>59350</t>
  </si>
  <si>
    <t>59375</t>
  </si>
  <si>
    <t>59392</t>
  </si>
  <si>
    <t>59449</t>
  </si>
  <si>
    <t>59466</t>
  </si>
  <si>
    <t>59481</t>
  </si>
  <si>
    <t>59526</t>
  </si>
  <si>
    <t>59571</t>
  </si>
  <si>
    <t>59580</t>
  </si>
  <si>
    <t>59586</t>
  </si>
  <si>
    <t>59606</t>
  </si>
  <si>
    <t>59653</t>
  </si>
  <si>
    <t>59663</t>
  </si>
  <si>
    <t>62080</t>
  </si>
  <si>
    <t>62119</t>
  </si>
  <si>
    <t>62297</t>
  </si>
  <si>
    <t>62765</t>
  </si>
  <si>
    <t>Bohain-en-Vermandois</t>
  </si>
  <si>
    <t>La Capelle</t>
  </si>
  <si>
    <t>Le Nouvion-en-Thiérache</t>
  </si>
  <si>
    <t>Annœullin</t>
  </si>
  <si>
    <t>Arleux</t>
  </si>
  <si>
    <t>Armentières</t>
  </si>
  <si>
    <t>Avesnes-sur-Helpe</t>
  </si>
  <si>
    <t>Bavay</t>
  </si>
  <si>
    <t>Bergues</t>
  </si>
  <si>
    <t>Bourbourg</t>
  </si>
  <si>
    <t>Cambrai</t>
  </si>
  <si>
    <t>Cassel</t>
  </si>
  <si>
    <t>Le Cateau-Cambrésis</t>
  </si>
  <si>
    <t>Caudry</t>
  </si>
  <si>
    <t>Cysoing</t>
  </si>
  <si>
    <t>Douai - Lens</t>
  </si>
  <si>
    <t>Dunkerque</t>
  </si>
  <si>
    <t>Flines-lez-Raches</t>
  </si>
  <si>
    <t>Fourmies</t>
  </si>
  <si>
    <t>Hazebrouck</t>
  </si>
  <si>
    <t>Hondschoote</t>
  </si>
  <si>
    <t>Landrecies</t>
  </si>
  <si>
    <t>Lille</t>
  </si>
  <si>
    <t>Marchiennes</t>
  </si>
  <si>
    <t>Maubeuge</t>
  </si>
  <si>
    <t>Orchies</t>
  </si>
  <si>
    <t>Pont-à-Marcq</t>
  </si>
  <si>
    <t>Le Quesnoy</t>
  </si>
  <si>
    <t>Saint-Amand-les-Eaux</t>
  </si>
  <si>
    <t>Solesmes</t>
  </si>
  <si>
    <t>Steenvoorde</t>
  </si>
  <si>
    <t>Templeuve-en-Pévèle</t>
  </si>
  <si>
    <t>Valenciennes</t>
  </si>
  <si>
    <t>Wavrin</t>
  </si>
  <si>
    <t>Wormhout</t>
  </si>
  <si>
    <t>Bapaume</t>
  </si>
  <si>
    <t>Béthune</t>
  </si>
  <si>
    <t>Éperlecques - Watten</t>
  </si>
  <si>
    <t>Saint-Omer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</si>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</sst>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0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112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96</v>
      </c>
      <c r="U1" s="6" t="s">
        <v>97</v>
      </c>
      <c r="V1" s="6" t="s">
        <v>98</v>
      </c>
      <c r="W1" s="6" t="s">
        <v>99</v>
      </c>
      <c r="X1" s="6" t="s">
        <v>100</v>
      </c>
      <c r="Y1" s="6" t="s">
        <v>101</v>
      </c>
      <c r="Z1" s="6" t="s">
        <v>102</v>
      </c>
      <c r="AA1" s="6" t="s">
        <v>103</v>
      </c>
      <c r="AB1" s="7" t="s">
        <v>104</v>
      </c>
      <c r="AC1" s="7" t="s">
        <v>105</v>
      </c>
      <c r="AD1" s="7" t="s">
        <v>106</v>
      </c>
      <c r="AE1" s="7" t="s">
        <v>107</v>
      </c>
      <c r="AF1" s="7" t="s">
        <v>108</v>
      </c>
      <c r="AG1" s="7" t="s">
        <v>109</v>
      </c>
      <c r="AH1" s="7" t="s">
        <v>110</v>
      </c>
      <c r="AI1" s="7" t="s">
        <v>111</v>
      </c>
    </row>
    <row r="2" spans="1:35" x14ac:dyDescent="0.25">
      <c r="A2" t="s">
        <v>18</v>
      </c>
      <c r="B2" t="s">
        <v>57</v>
      </c>
      <c r="C2" s="1">
        <v>3939</v>
      </c>
      <c r="D2" s="1">
        <v>874.20391574656696</v>
      </c>
      <c r="E2" s="1">
        <v>702.47699558868499</v>
      </c>
      <c r="F2" s="1">
        <v>737.95030025550204</v>
      </c>
      <c r="G2" s="1">
        <v>760.82751184845495</v>
      </c>
      <c r="H2" s="1">
        <v>558.05426017324396</v>
      </c>
      <c r="I2" s="1">
        <v>290.36954069110601</v>
      </c>
      <c r="J2" s="1">
        <v>15.1174756964434</v>
      </c>
      <c r="K2" s="1">
        <v>3074.5717030237502</v>
      </c>
      <c r="L2" s="1">
        <v>9.9027006480851103</v>
      </c>
      <c r="M2" s="1">
        <v>94.884787305668098</v>
      </c>
      <c r="N2" s="1">
        <v>109.83238657</v>
      </c>
      <c r="O2" s="1">
        <v>249.38610416316399</v>
      </c>
      <c r="P2" s="1">
        <v>463.14118886311701</v>
      </c>
      <c r="Q2" s="1">
        <v>726.77364014484601</v>
      </c>
      <c r="R2" s="1">
        <v>850.57517267178503</v>
      </c>
      <c r="S2" s="1">
        <v>570.07572265707495</v>
      </c>
      <c r="T2" s="1">
        <v>2</v>
      </c>
      <c r="U2" s="9">
        <f>D2/$C2*100</f>
        <v>22.193549523903705</v>
      </c>
      <c r="V2" s="9">
        <f>E2/$C2*100</f>
        <v>17.833891738732799</v>
      </c>
      <c r="W2" s="9">
        <f>F2/$C2*100</f>
        <v>18.734457990746435</v>
      </c>
      <c r="X2" s="9">
        <f>G2/$C2*100</f>
        <v>19.315245286835616</v>
      </c>
      <c r="Y2" s="9">
        <f>H2/$C2*100</f>
        <v>14.167409499193804</v>
      </c>
      <c r="Z2" s="9">
        <f>I2/$C2*100</f>
        <v>7.3716562754787009</v>
      </c>
      <c r="AA2" s="9">
        <f>J2/$C2*100</f>
        <v>0.38378968510899719</v>
      </c>
      <c r="AB2" s="9">
        <f>L2/$K2*100</f>
        <v>0.32208390646235696</v>
      </c>
      <c r="AC2" s="9">
        <f>M2/$K2*100</f>
        <v>3.086113984993478</v>
      </c>
      <c r="AD2" s="9">
        <f>N2/$K2*100</f>
        <v>3.5722824893621148</v>
      </c>
      <c r="AE2" s="9">
        <f>O2/$K2*100</f>
        <v>8.1112469719896314</v>
      </c>
      <c r="AF2" s="9">
        <f>P2/$K2*100</f>
        <v>15.063600188853341</v>
      </c>
      <c r="AG2" s="9">
        <f>Q2/$K2*100</f>
        <v>23.63820754058478</v>
      </c>
      <c r="AH2" s="9">
        <f>R2/$K2*100</f>
        <v>27.664834481995314</v>
      </c>
      <c r="AI2" s="9">
        <f>S2/$K2*100</f>
        <v>18.541630435758659</v>
      </c>
    </row>
    <row r="3" spans="1:35" x14ac:dyDescent="0.25">
      <c r="A3" t="s">
        <v>19</v>
      </c>
      <c r="B3" t="s">
        <v>58</v>
      </c>
      <c r="C3" s="1">
        <v>252</v>
      </c>
      <c r="D3" s="1">
        <v>49.7937843287215</v>
      </c>
      <c r="E3" s="1">
        <v>32.518389765695701</v>
      </c>
      <c r="F3" s="1">
        <v>45.728985608009602</v>
      </c>
      <c r="G3" s="1">
        <v>55.890982409789501</v>
      </c>
      <c r="H3" s="1">
        <v>46.7451852881875</v>
      </c>
      <c r="I3" s="1">
        <v>18.274073559062799</v>
      </c>
      <c r="J3" s="1">
        <v>3.0485990405339698</v>
      </c>
      <c r="K3" s="1">
        <v>198.158937634708</v>
      </c>
      <c r="L3" s="1">
        <v>10.1619968017799</v>
      </c>
      <c r="M3" s="1">
        <v>10.1619968017799</v>
      </c>
      <c r="N3" s="1">
        <v>10.1619968017799</v>
      </c>
      <c r="O3" s="1">
        <v>20.323993603559799</v>
      </c>
      <c r="P3" s="1">
        <v>35.566988806229602</v>
      </c>
      <c r="Q3" s="1">
        <v>25.404992004449699</v>
      </c>
      <c r="R3" s="1">
        <v>66.052979211569195</v>
      </c>
      <c r="S3" s="1">
        <v>20.323993603559799</v>
      </c>
      <c r="T3" s="1">
        <v>1</v>
      </c>
      <c r="U3" s="9">
        <f>D3/$C3*100</f>
        <v>19.759438225683134</v>
      </c>
      <c r="V3" s="9">
        <f>E3/$C3*100</f>
        <v>12.90412292289512</v>
      </c>
      <c r="W3" s="9">
        <f>F3/$C3*100</f>
        <v>18.14642286032127</v>
      </c>
      <c r="X3" s="9">
        <f>G3/$C3*100</f>
        <v>22.178961273725992</v>
      </c>
      <c r="Y3" s="9">
        <f>H3/$C3*100</f>
        <v>18.549676701661706</v>
      </c>
      <c r="Z3" s="9">
        <f>I3/$C3*100</f>
        <v>7.2516164916915873</v>
      </c>
      <c r="AA3" s="9">
        <f>J3/$C3*100</f>
        <v>1.2097615240214166</v>
      </c>
      <c r="AB3" s="9">
        <f>L3/$K3*100</f>
        <v>5.1282051282051295</v>
      </c>
      <c r="AC3" s="9">
        <f>M3/$K3*100</f>
        <v>5.1282051282051295</v>
      </c>
      <c r="AD3" s="9">
        <f>N3/$K3*100</f>
        <v>5.1282051282051295</v>
      </c>
      <c r="AE3" s="9">
        <f>O3/$K3*100</f>
        <v>10.256410256410259</v>
      </c>
      <c r="AF3" s="9">
        <f>P3/$K3*100</f>
        <v>17.948717948717928</v>
      </c>
      <c r="AG3" s="9">
        <f>Q3/$K3*100</f>
        <v>12.820512820512796</v>
      </c>
      <c r="AH3" s="9">
        <f>R3/$K3*100</f>
        <v>33.333333333333265</v>
      </c>
      <c r="AI3" s="9">
        <f>S3/$K3*100</f>
        <v>10.256410256410259</v>
      </c>
    </row>
    <row r="4" spans="1:35" x14ac:dyDescent="0.25">
      <c r="A4" t="s">
        <v>20</v>
      </c>
      <c r="B4" t="s">
        <v>59</v>
      </c>
      <c r="C4" s="1">
        <v>1873</v>
      </c>
      <c r="D4" s="1">
        <v>419.44044905327002</v>
      </c>
      <c r="E4" s="1">
        <v>275.20006255282999</v>
      </c>
      <c r="F4" s="1">
        <v>354.53200247308598</v>
      </c>
      <c r="G4" s="1">
        <v>354.93490142599398</v>
      </c>
      <c r="H4" s="1">
        <v>314.94836462417999</v>
      </c>
      <c r="I4" s="1">
        <v>134.761734311813</v>
      </c>
      <c r="J4" s="1">
        <v>19.182485558823998</v>
      </c>
      <c r="K4" s="1">
        <v>1476.2642973213301</v>
      </c>
      <c r="L4" s="1">
        <v>61.314716359378401</v>
      </c>
      <c r="M4" s="1">
        <v>30.951410738747398</v>
      </c>
      <c r="N4" s="1">
        <v>36.665704750769898</v>
      </c>
      <c r="O4" s="1">
        <v>198.753427419774</v>
      </c>
      <c r="P4" s="1">
        <v>256.827241441323</v>
      </c>
      <c r="Q4" s="1">
        <v>246.11708484244801</v>
      </c>
      <c r="R4" s="1">
        <v>424.06588869016201</v>
      </c>
      <c r="S4" s="1">
        <v>221.56882307873099</v>
      </c>
      <c r="T4" s="1">
        <v>3</v>
      </c>
      <c r="U4" s="9">
        <f>D4/$C4*100</f>
        <v>22.394044263388682</v>
      </c>
      <c r="V4" s="9">
        <f>E4/$C4*100</f>
        <v>14.693009212644419</v>
      </c>
      <c r="W4" s="9">
        <f>F4/$C4*100</f>
        <v>18.928563933426908</v>
      </c>
      <c r="X4" s="9">
        <f>G4/$C4*100</f>
        <v>18.950074822530379</v>
      </c>
      <c r="Y4" s="9">
        <f>H4/$C4*100</f>
        <v>16.815182307751201</v>
      </c>
      <c r="Z4" s="9">
        <f>I4/$C4*100</f>
        <v>7.1949671282334755</v>
      </c>
      <c r="AA4" s="9">
        <f>J4/$C4*100</f>
        <v>1.0241583320247729</v>
      </c>
      <c r="AB4" s="9">
        <f>L4/$K4*100</f>
        <v>4.1533698586786567</v>
      </c>
      <c r="AC4" s="9">
        <f>M4/$K4*100</f>
        <v>2.096603622732629</v>
      </c>
      <c r="AD4" s="9">
        <f>N4/$K4*100</f>
        <v>2.4836816020884287</v>
      </c>
      <c r="AE4" s="9">
        <f>O4/$K4*100</f>
        <v>13.463268588179671</v>
      </c>
      <c r="AF4" s="9">
        <f>P4/$K4*100</f>
        <v>17.397104428206656</v>
      </c>
      <c r="AG4" s="9">
        <f>Q4/$K4*100</f>
        <v>16.671613971090782</v>
      </c>
      <c r="AH4" s="9">
        <f>R4/$K4*100</f>
        <v>28.725607566316292</v>
      </c>
      <c r="AI4" s="9">
        <f>S4/$K4*100</f>
        <v>15.008750362707129</v>
      </c>
    </row>
    <row r="5" spans="1:35" x14ac:dyDescent="0.25">
      <c r="A5" t="s">
        <v>21</v>
      </c>
      <c r="B5" t="s">
        <v>60</v>
      </c>
      <c r="C5" s="1">
        <v>19372</v>
      </c>
      <c r="D5" s="1">
        <v>3539.0676797599099</v>
      </c>
      <c r="E5" s="1">
        <v>3515.66411424437</v>
      </c>
      <c r="F5" s="1">
        <v>3935.7663074123102</v>
      </c>
      <c r="G5" s="1">
        <v>4198.4896811942899</v>
      </c>
      <c r="H5" s="1">
        <v>3007.96915980828</v>
      </c>
      <c r="I5" s="1">
        <v>1065.06968277482</v>
      </c>
      <c r="J5" s="1">
        <v>109.973374806029</v>
      </c>
      <c r="K5" s="1">
        <v>15649.9486045211</v>
      </c>
      <c r="L5" s="1">
        <v>33.8091799363863</v>
      </c>
      <c r="M5" s="1">
        <v>375.69172133142598</v>
      </c>
      <c r="N5" s="1">
        <v>1611.7907062005399</v>
      </c>
      <c r="O5" s="1">
        <v>2910.4122942446002</v>
      </c>
      <c r="P5" s="1">
        <v>2638.71766567543</v>
      </c>
      <c r="Q5" s="1">
        <v>1565.5665293571301</v>
      </c>
      <c r="R5" s="1">
        <v>3540.6453733121698</v>
      </c>
      <c r="S5" s="1">
        <v>2973.3151344634498</v>
      </c>
      <c r="T5" s="1">
        <v>5</v>
      </c>
      <c r="U5" s="9">
        <f>D5/$C5*100</f>
        <v>18.268984512491791</v>
      </c>
      <c r="V5" s="9">
        <f>E5/$C5*100</f>
        <v>18.148173210016363</v>
      </c>
      <c r="W5" s="9">
        <f>F5/$C5*100</f>
        <v>20.316778378134988</v>
      </c>
      <c r="X5" s="9">
        <f>G5/$C5*100</f>
        <v>21.672979977257327</v>
      </c>
      <c r="Y5" s="9">
        <f>H5/$C5*100</f>
        <v>15.527406358704729</v>
      </c>
      <c r="Z5" s="9">
        <f>I5/$C5*100</f>
        <v>5.4979851475057817</v>
      </c>
      <c r="AA5" s="9">
        <f>J5/$C5*100</f>
        <v>0.5676924158890615</v>
      </c>
      <c r="AB5" s="9">
        <f>L5/$K5*100</f>
        <v>0.21603380810221445</v>
      </c>
      <c r="AC5" s="9">
        <f>M5/$K5*100</f>
        <v>2.400593962480444</v>
      </c>
      <c r="AD5" s="9">
        <f>N5/$K5*100</f>
        <v>10.2990159707931</v>
      </c>
      <c r="AE5" s="9">
        <f>O5/$K5*100</f>
        <v>18.596944742705503</v>
      </c>
      <c r="AF5" s="9">
        <f>P5/$K5*100</f>
        <v>16.860871127162252</v>
      </c>
      <c r="AG5" s="9">
        <f>Q5/$K5*100</f>
        <v>10.003652848449962</v>
      </c>
      <c r="AH5" s="9">
        <f>R5/$K5*100</f>
        <v>22.624006396348907</v>
      </c>
      <c r="AI5" s="9">
        <f>S5/$K5*100</f>
        <v>18.998881143957824</v>
      </c>
    </row>
    <row r="6" spans="1:35" x14ac:dyDescent="0.25">
      <c r="A6" t="s">
        <v>22</v>
      </c>
      <c r="B6" t="s">
        <v>61</v>
      </c>
      <c r="C6" s="1">
        <v>11368</v>
      </c>
      <c r="D6" s="1">
        <v>2142.3298923540301</v>
      </c>
      <c r="E6" s="1">
        <v>1688.4572277465199</v>
      </c>
      <c r="F6" s="1">
        <v>2336.3471201439802</v>
      </c>
      <c r="G6" s="1">
        <v>2275.6115305922799</v>
      </c>
      <c r="H6" s="1">
        <v>2044.07420867413</v>
      </c>
      <c r="I6" s="1">
        <v>776.35640099890895</v>
      </c>
      <c r="J6" s="1">
        <v>104.823619490148</v>
      </c>
      <c r="K6" s="1">
        <v>9321.7277535090598</v>
      </c>
      <c r="L6" s="1">
        <v>70.333063067610297</v>
      </c>
      <c r="M6" s="1">
        <v>219.43028650004899</v>
      </c>
      <c r="N6" s="1">
        <v>553.20203698991702</v>
      </c>
      <c r="O6" s="1">
        <v>1150.9793787083499</v>
      </c>
      <c r="P6" s="1">
        <v>1585.8159271437</v>
      </c>
      <c r="Q6" s="1">
        <v>1468.84781059547</v>
      </c>
      <c r="R6" s="1">
        <v>2753.9598344299002</v>
      </c>
      <c r="S6" s="1">
        <v>1519.1594160740699</v>
      </c>
      <c r="T6" s="1">
        <v>9</v>
      </c>
      <c r="U6" s="9">
        <f>D6/$C6*100</f>
        <v>18.845266470390833</v>
      </c>
      <c r="V6" s="9">
        <f>E6/$C6*100</f>
        <v>14.852720159628078</v>
      </c>
      <c r="W6" s="9">
        <f>F6/$C6*100</f>
        <v>20.551962703588845</v>
      </c>
      <c r="X6" s="9">
        <f>G6/$C6*100</f>
        <v>20.017694674457072</v>
      </c>
      <c r="Y6" s="9">
        <f>H6/$C6*100</f>
        <v>17.980948352165115</v>
      </c>
      <c r="Z6" s="9">
        <f>I6/$C6*100</f>
        <v>6.8293138722634499</v>
      </c>
      <c r="AA6" s="9">
        <f>J6/$C6*100</f>
        <v>0.9220937675065799</v>
      </c>
      <c r="AB6" s="9">
        <f>L6/$K6*100</f>
        <v>0.75450672801653329</v>
      </c>
      <c r="AC6" s="9">
        <f>M6/$K6*100</f>
        <v>2.3539658344714791</v>
      </c>
      <c r="AD6" s="9">
        <f>N6/$K6*100</f>
        <v>5.9345440203579249</v>
      </c>
      <c r="AE6" s="9">
        <f>O6/$K6*100</f>
        <v>12.347275195578165</v>
      </c>
      <c r="AF6" s="9">
        <f>P6/$K6*100</f>
        <v>17.012038637866649</v>
      </c>
      <c r="AG6" s="9">
        <f>Q6/$K6*100</f>
        <v>15.757248542712897</v>
      </c>
      <c r="AH6" s="9">
        <f>R6/$K6*100</f>
        <v>29.543448459897391</v>
      </c>
      <c r="AI6" s="9">
        <f>S6/$K6*100</f>
        <v>16.296972581099027</v>
      </c>
    </row>
    <row r="7" spans="1:35" x14ac:dyDescent="0.25">
      <c r="A7" t="s">
        <v>23</v>
      </c>
      <c r="B7" t="s">
        <v>62</v>
      </c>
      <c r="C7" s="1">
        <v>81345</v>
      </c>
      <c r="D7" s="1">
        <v>16072.1530567027</v>
      </c>
      <c r="E7" s="1">
        <v>14818.3903025655</v>
      </c>
      <c r="F7" s="1">
        <v>15481.6462890974</v>
      </c>
      <c r="G7" s="1">
        <v>16225.687527333699</v>
      </c>
      <c r="H7" s="1">
        <v>12145.223558968401</v>
      </c>
      <c r="I7" s="1">
        <v>5839.2091120948198</v>
      </c>
      <c r="J7" s="1">
        <v>762.69015323753399</v>
      </c>
      <c r="K7" s="1">
        <v>65486.243912737897</v>
      </c>
      <c r="L7" s="1">
        <v>378.55949360988399</v>
      </c>
      <c r="M7" s="1">
        <v>1561.5527210072</v>
      </c>
      <c r="N7" s="1">
        <v>4333.26229910248</v>
      </c>
      <c r="O7" s="1">
        <v>9530.0163631007908</v>
      </c>
      <c r="P7" s="1">
        <v>11808.1908147944</v>
      </c>
      <c r="Q7" s="1">
        <v>9869.5807959007907</v>
      </c>
      <c r="R7" s="1">
        <v>16878.287229314101</v>
      </c>
      <c r="S7" s="1">
        <v>11126.7941959084</v>
      </c>
      <c r="T7" s="1">
        <v>13</v>
      </c>
      <c r="U7" s="9">
        <f>D7/$C7*100</f>
        <v>19.758009781428115</v>
      </c>
      <c r="V7" s="9">
        <f>E7/$C7*100</f>
        <v>18.216719285224045</v>
      </c>
      <c r="W7" s="9">
        <f>F7/$C7*100</f>
        <v>19.032080999566535</v>
      </c>
      <c r="X7" s="9">
        <f>G7/$C7*100</f>
        <v>19.94675459749671</v>
      </c>
      <c r="Y7" s="9">
        <f>H7/$C7*100</f>
        <v>14.930510245212862</v>
      </c>
      <c r="Z7" s="9">
        <f>I7/$C7*100</f>
        <v>7.1783257878109534</v>
      </c>
      <c r="AA7" s="9">
        <f>J7/$C7*100</f>
        <v>0.93759930326084451</v>
      </c>
      <c r="AB7" s="9">
        <f>L7/$K7*100</f>
        <v>0.57807483066874976</v>
      </c>
      <c r="AC7" s="9">
        <f>M7/$K7*100</f>
        <v>2.3845507509760511</v>
      </c>
      <c r="AD7" s="9">
        <f>N7/$K7*100</f>
        <v>6.61705732409491</v>
      </c>
      <c r="AE7" s="9">
        <f>O7/$K7*100</f>
        <v>14.552699610928643</v>
      </c>
      <c r="AF7" s="9">
        <f>P7/$K7*100</f>
        <v>18.031559163065019</v>
      </c>
      <c r="AG7" s="9">
        <f>Q7/$K7*100</f>
        <v>15.071227491764926</v>
      </c>
      <c r="AH7" s="9">
        <f>R7/$K7*100</f>
        <v>25.773790373142873</v>
      </c>
      <c r="AI7" s="9">
        <f>S7/$K7*100</f>
        <v>16.991040455359052</v>
      </c>
    </row>
    <row r="8" spans="1:35" x14ac:dyDescent="0.25">
      <c r="A8" t="s">
        <v>24</v>
      </c>
      <c r="B8" t="s">
        <v>63</v>
      </c>
      <c r="C8" s="1">
        <v>25473</v>
      </c>
      <c r="D8" s="1">
        <v>4772.8428928880403</v>
      </c>
      <c r="E8" s="1">
        <v>4253.1712168342701</v>
      </c>
      <c r="F8" s="1">
        <v>4443.9497259537702</v>
      </c>
      <c r="G8" s="1">
        <v>5237.6243029768902</v>
      </c>
      <c r="H8" s="1">
        <v>4434.3627334626799</v>
      </c>
      <c r="I8" s="1">
        <v>2061.2800713423999</v>
      </c>
      <c r="J8" s="1">
        <v>269.76905654194502</v>
      </c>
      <c r="K8" s="1">
        <v>20659.8453964088</v>
      </c>
      <c r="L8" s="1">
        <v>252.67969847187899</v>
      </c>
      <c r="M8" s="1">
        <v>548.29728330358705</v>
      </c>
      <c r="N8" s="1">
        <v>757.27860578097</v>
      </c>
      <c r="O8" s="1">
        <v>2433.6409082362202</v>
      </c>
      <c r="P8" s="1">
        <v>3441.9714661686098</v>
      </c>
      <c r="Q8" s="1">
        <v>3609.7099231079101</v>
      </c>
      <c r="R8" s="1">
        <v>5857.0377823702302</v>
      </c>
      <c r="S8" s="1">
        <v>3759.2297289694402</v>
      </c>
      <c r="T8" s="1">
        <v>29</v>
      </c>
      <c r="U8" s="9">
        <f>D8/$C8*100</f>
        <v>18.736869991316453</v>
      </c>
      <c r="V8" s="9">
        <f>E8/$C8*100</f>
        <v>16.696781756504027</v>
      </c>
      <c r="W8" s="9">
        <f>F8/$C8*100</f>
        <v>17.445725772204963</v>
      </c>
      <c r="X8" s="9">
        <f>G8/$C8*100</f>
        <v>20.561474121528249</v>
      </c>
      <c r="Y8" s="9">
        <f>H8/$C8*100</f>
        <v>17.408089873445139</v>
      </c>
      <c r="Z8" s="9">
        <f>I8/$C8*100</f>
        <v>8.0920192805810078</v>
      </c>
      <c r="AA8" s="9">
        <f>J8/$C8*100</f>
        <v>1.0590392044201509</v>
      </c>
      <c r="AB8" s="9">
        <f>L8/$K8*100</f>
        <v>1.2230473830932009</v>
      </c>
      <c r="AC8" s="9">
        <f>M8/$K8*100</f>
        <v>2.6539273299639254</v>
      </c>
      <c r="AD8" s="9">
        <f>N8/$K8*100</f>
        <v>3.6654611457673543</v>
      </c>
      <c r="AE8" s="9">
        <f>O8/$K8*100</f>
        <v>11.779569796099482</v>
      </c>
      <c r="AF8" s="9">
        <f>P8/$K8*100</f>
        <v>16.660199532601105</v>
      </c>
      <c r="AG8" s="9">
        <f>Q8/$K8*100</f>
        <v>17.472105206244031</v>
      </c>
      <c r="AH8" s="9">
        <f>R8/$K8*100</f>
        <v>28.349862595720733</v>
      </c>
      <c r="AI8" s="9">
        <f>S8/$K8*100</f>
        <v>18.195827010510392</v>
      </c>
    </row>
    <row r="9" spans="1:35" x14ac:dyDescent="0.25">
      <c r="A9" t="s">
        <v>25</v>
      </c>
      <c r="B9" t="s">
        <v>64</v>
      </c>
      <c r="C9" s="1">
        <v>12946</v>
      </c>
      <c r="D9" s="1">
        <v>2479.5927182396699</v>
      </c>
      <c r="E9" s="1">
        <v>1981.9152306113299</v>
      </c>
      <c r="F9" s="1">
        <v>2529.5953616831898</v>
      </c>
      <c r="G9" s="1">
        <v>2663.6037228005698</v>
      </c>
      <c r="H9" s="1">
        <v>2351.91464914158</v>
      </c>
      <c r="I9" s="1">
        <v>838.04955713367804</v>
      </c>
      <c r="J9" s="1">
        <v>101.328760389987</v>
      </c>
      <c r="K9" s="1">
        <v>10365.3782718042</v>
      </c>
      <c r="L9" s="1">
        <v>65.312678784172405</v>
      </c>
      <c r="M9" s="1">
        <v>331.87533676984901</v>
      </c>
      <c r="N9" s="1">
        <v>700.15092351697797</v>
      </c>
      <c r="O9" s="1">
        <v>1659.3441408896999</v>
      </c>
      <c r="P9" s="1">
        <v>1667.9559732627099</v>
      </c>
      <c r="Q9" s="1">
        <v>1433.0920027961299</v>
      </c>
      <c r="R9" s="1">
        <v>2696.35968297406</v>
      </c>
      <c r="S9" s="1">
        <v>1811.2875328105799</v>
      </c>
      <c r="T9" s="1">
        <v>15</v>
      </c>
      <c r="U9" s="9">
        <f>D9/$C9*100</f>
        <v>19.153350210409933</v>
      </c>
      <c r="V9" s="9">
        <f>E9/$C9*100</f>
        <v>15.309093392641202</v>
      </c>
      <c r="W9" s="9">
        <f>F9/$C9*100</f>
        <v>19.539590311163217</v>
      </c>
      <c r="X9" s="9">
        <f>G9/$C9*100</f>
        <v>20.574723642828442</v>
      </c>
      <c r="Y9" s="9">
        <f>H9/$C9*100</f>
        <v>18.167114546126832</v>
      </c>
      <c r="Z9" s="9">
        <f>I9/$C9*100</f>
        <v>6.4734246650214589</v>
      </c>
      <c r="AA9" s="9">
        <f>J9/$C9*100</f>
        <v>0.7827032318089524</v>
      </c>
      <c r="AB9" s="9">
        <f>L9/$K9*100</f>
        <v>0.63010415125741537</v>
      </c>
      <c r="AC9" s="9">
        <f>M9/$K9*100</f>
        <v>3.2017677316477013</v>
      </c>
      <c r="AD9" s="9">
        <f>N9/$K9*100</f>
        <v>6.7547069210346296</v>
      </c>
      <c r="AE9" s="9">
        <f>O9/$K9*100</f>
        <v>16.008524699995093</v>
      </c>
      <c r="AF9" s="9">
        <f>P9/$K9*100</f>
        <v>16.091607363716452</v>
      </c>
      <c r="AG9" s="9">
        <f>Q9/$K9*100</f>
        <v>13.825756911297802</v>
      </c>
      <c r="AH9" s="9">
        <f>R9/$K9*100</f>
        <v>26.013133455135652</v>
      </c>
      <c r="AI9" s="9">
        <f>S9/$K9*100</f>
        <v>17.474398765915051</v>
      </c>
    </row>
    <row r="10" spans="1:35" x14ac:dyDescent="0.25">
      <c r="A10" t="s">
        <v>26</v>
      </c>
      <c r="B10" t="s">
        <v>65</v>
      </c>
      <c r="C10" s="1">
        <v>14784</v>
      </c>
      <c r="D10" s="1">
        <v>2605.8057864992102</v>
      </c>
      <c r="E10" s="1">
        <v>2314.5945311390001</v>
      </c>
      <c r="F10" s="1">
        <v>2465.0789146155598</v>
      </c>
      <c r="G10" s="1">
        <v>3394.6893628327698</v>
      </c>
      <c r="H10" s="1">
        <v>2748.86720176376</v>
      </c>
      <c r="I10" s="1">
        <v>1109.0178374700299</v>
      </c>
      <c r="J10" s="1">
        <v>145.946365679672</v>
      </c>
      <c r="K10" s="1">
        <v>12185.3174795427</v>
      </c>
      <c r="L10" s="1">
        <v>114.06196489382</v>
      </c>
      <c r="M10" s="1">
        <v>413.82325366513498</v>
      </c>
      <c r="N10" s="1">
        <v>892.37585355537306</v>
      </c>
      <c r="O10" s="1">
        <v>1861.86492160901</v>
      </c>
      <c r="P10" s="1">
        <v>1988.52562927036</v>
      </c>
      <c r="Q10" s="1">
        <v>1574.9562986359999</v>
      </c>
      <c r="R10" s="1">
        <v>3559.3481023016402</v>
      </c>
      <c r="S10" s="1">
        <v>1780.36145561132</v>
      </c>
      <c r="T10" s="1">
        <v>8</v>
      </c>
      <c r="U10" s="9">
        <f>D10/$C10*100</f>
        <v>17.625850828593144</v>
      </c>
      <c r="V10" s="9">
        <f>E10/$C10*100</f>
        <v>15.65607772686012</v>
      </c>
      <c r="W10" s="9">
        <f>F10/$C10*100</f>
        <v>16.67396451985633</v>
      </c>
      <c r="X10" s="9">
        <f>G10/$C10*100</f>
        <v>22.961913980200013</v>
      </c>
      <c r="Y10" s="9">
        <f>H10/$C10*100</f>
        <v>18.593528150458333</v>
      </c>
      <c r="Z10" s="9">
        <f>I10/$C10*100</f>
        <v>7.5014734677355923</v>
      </c>
      <c r="AA10" s="9">
        <f>J10/$C10*100</f>
        <v>0.98719132629648265</v>
      </c>
      <c r="AB10" s="9">
        <f>L10/$K10*100</f>
        <v>0.93606067371911106</v>
      </c>
      <c r="AC10" s="9">
        <f>M10/$K10*100</f>
        <v>3.3960810160250765</v>
      </c>
      <c r="AD10" s="9">
        <f>N10/$K10*100</f>
        <v>7.3233697443955537</v>
      </c>
      <c r="AE10" s="9">
        <f>O10/$K10*100</f>
        <v>15.279576627648797</v>
      </c>
      <c r="AF10" s="9">
        <f>P10/$K10*100</f>
        <v>16.319030116439663</v>
      </c>
      <c r="AG10" s="9">
        <f>Q10/$K10*100</f>
        <v>12.925032944608237</v>
      </c>
      <c r="AH10" s="9">
        <f>R10/$K10*100</f>
        <v>29.21013841680568</v>
      </c>
      <c r="AI10" s="9">
        <f>S10/$K10*100</f>
        <v>14.610710460357531</v>
      </c>
    </row>
    <row r="11" spans="1:35" x14ac:dyDescent="0.25">
      <c r="A11" t="s">
        <v>27</v>
      </c>
      <c r="B11" t="s">
        <v>66</v>
      </c>
      <c r="C11" s="1">
        <v>13334</v>
      </c>
      <c r="D11" s="1">
        <v>2733.2397895508402</v>
      </c>
      <c r="E11" s="1">
        <v>2322.8512864691902</v>
      </c>
      <c r="F11" s="1">
        <v>2523.3968162013498</v>
      </c>
      <c r="G11" s="1">
        <v>2674.3551547337102</v>
      </c>
      <c r="H11" s="1">
        <v>2041.2863187887699</v>
      </c>
      <c r="I11" s="1">
        <v>925.49087342237499</v>
      </c>
      <c r="J11" s="1">
        <v>113.379760833766</v>
      </c>
      <c r="K11" s="1">
        <v>10746.101031492901</v>
      </c>
      <c r="L11" s="1">
        <v>119.82359315927999</v>
      </c>
      <c r="M11" s="1">
        <v>205.27416671642999</v>
      </c>
      <c r="N11" s="1">
        <v>456.59031852530597</v>
      </c>
      <c r="O11" s="1">
        <v>1582.88704347317</v>
      </c>
      <c r="P11" s="1">
        <v>1732.11857456044</v>
      </c>
      <c r="Q11" s="1">
        <v>1799.3335580254</v>
      </c>
      <c r="R11" s="1">
        <v>2890.6161556949</v>
      </c>
      <c r="S11" s="1">
        <v>1959.4576213380101</v>
      </c>
      <c r="T11" s="1">
        <v>8</v>
      </c>
      <c r="U11" s="9">
        <f>D11/$C11*100</f>
        <v>20.498273507955904</v>
      </c>
      <c r="V11" s="9">
        <f>E11/$C11*100</f>
        <v>17.420513622837785</v>
      </c>
      <c r="W11" s="9">
        <f>F11/$C11*100</f>
        <v>18.924529895015375</v>
      </c>
      <c r="X11" s="9">
        <f>G11/$C11*100</f>
        <v>20.056660827461453</v>
      </c>
      <c r="Y11" s="9">
        <f>H11/$C11*100</f>
        <v>15.308881946818435</v>
      </c>
      <c r="Z11" s="9">
        <f>I11/$C11*100</f>
        <v>6.9408345089423662</v>
      </c>
      <c r="AA11" s="9">
        <f>J11/$C11*100</f>
        <v>0.85030569096869646</v>
      </c>
      <c r="AB11" s="9">
        <f>L11/$K11*100</f>
        <v>1.1150424959538421</v>
      </c>
      <c r="AC11" s="9">
        <f>M11/$K11*100</f>
        <v>1.9102199589864854</v>
      </c>
      <c r="AD11" s="9">
        <f>N11/$K11*100</f>
        <v>4.2488928513440021</v>
      </c>
      <c r="AE11" s="9">
        <f>O11/$K11*100</f>
        <v>14.729873084519731</v>
      </c>
      <c r="AF11" s="9">
        <f>P11/$K11*100</f>
        <v>16.118577049333823</v>
      </c>
      <c r="AG11" s="9">
        <f>Q11/$K11*100</f>
        <v>16.74405956869575</v>
      </c>
      <c r="AH11" s="9">
        <f>R11/$K11*100</f>
        <v>26.899208812792274</v>
      </c>
      <c r="AI11" s="9">
        <f>S11/$K11*100</f>
        <v>18.234126178374417</v>
      </c>
    </row>
    <row r="12" spans="1:35" x14ac:dyDescent="0.25">
      <c r="A12" t="s">
        <v>28</v>
      </c>
      <c r="B12" t="s">
        <v>67</v>
      </c>
      <c r="C12" s="1">
        <v>70912</v>
      </c>
      <c r="D12" s="1">
        <v>12778.747048023801</v>
      </c>
      <c r="E12" s="1">
        <v>12426.8193161647</v>
      </c>
      <c r="F12" s="1">
        <v>12656.664039199601</v>
      </c>
      <c r="G12" s="1">
        <v>14144.185833568799</v>
      </c>
      <c r="H12" s="1">
        <v>12185.4088304582</v>
      </c>
      <c r="I12" s="1">
        <v>5896.9358931338302</v>
      </c>
      <c r="J12" s="1">
        <v>823.23903945105997</v>
      </c>
      <c r="K12" s="1">
        <v>58171.656422266897</v>
      </c>
      <c r="L12" s="1">
        <v>249.55726739519201</v>
      </c>
      <c r="M12" s="1">
        <v>1565.0747810845201</v>
      </c>
      <c r="N12" s="1">
        <v>3209.8749778861602</v>
      </c>
      <c r="O12" s="1">
        <v>7871.0017138338499</v>
      </c>
      <c r="P12" s="1">
        <v>9292.1016661292797</v>
      </c>
      <c r="Q12" s="1">
        <v>9035.0662696003692</v>
      </c>
      <c r="R12" s="1">
        <v>16796.292122552699</v>
      </c>
      <c r="S12" s="1">
        <v>10152.687623784799</v>
      </c>
      <c r="T12" s="1">
        <v>44</v>
      </c>
      <c r="U12" s="9">
        <f>D12/$C12*100</f>
        <v>18.020570634058835</v>
      </c>
      <c r="V12" s="9">
        <f>E12/$C12*100</f>
        <v>17.524282654790021</v>
      </c>
      <c r="W12" s="9">
        <f>F12/$C12*100</f>
        <v>17.848409351308099</v>
      </c>
      <c r="X12" s="9">
        <f>G12/$C12*100</f>
        <v>19.946110437681632</v>
      </c>
      <c r="Y12" s="9">
        <f>H12/$C12*100</f>
        <v>17.183845936453913</v>
      </c>
      <c r="Z12" s="9">
        <f>I12/$C12*100</f>
        <v>8.3158504810664358</v>
      </c>
      <c r="AA12" s="9">
        <f>J12/$C12*100</f>
        <v>1.1609305046410481</v>
      </c>
      <c r="AB12" s="9">
        <f>L12/$K12*100</f>
        <v>0.42900148069303856</v>
      </c>
      <c r="AC12" s="9">
        <f>M12/$K12*100</f>
        <v>2.6904421798197964</v>
      </c>
      <c r="AD12" s="9">
        <f>N12/$K12*100</f>
        <v>5.5179363547528055</v>
      </c>
      <c r="AE12" s="9">
        <f>O12/$K12*100</f>
        <v>13.530647394150863</v>
      </c>
      <c r="AF12" s="9">
        <f>P12/$K12*100</f>
        <v>15.973589609823208</v>
      </c>
      <c r="AG12" s="9">
        <f>Q12/$K12*100</f>
        <v>15.531732849439599</v>
      </c>
      <c r="AH12" s="9">
        <f>R12/$K12*100</f>
        <v>28.873670023471139</v>
      </c>
      <c r="AI12" s="9">
        <f>S12/$K12*100</f>
        <v>17.452980107849502</v>
      </c>
    </row>
    <row r="13" spans="1:35" x14ac:dyDescent="0.25">
      <c r="A13" t="s">
        <v>29</v>
      </c>
      <c r="B13" t="s">
        <v>68</v>
      </c>
      <c r="C13" s="1">
        <v>11033</v>
      </c>
      <c r="D13" s="1">
        <v>2198.5165149555601</v>
      </c>
      <c r="E13" s="1">
        <v>1756.54193944912</v>
      </c>
      <c r="F13" s="1">
        <v>2190.6350151475599</v>
      </c>
      <c r="G13" s="1">
        <v>2253.4109664387302</v>
      </c>
      <c r="H13" s="1">
        <v>1759.3058174267001</v>
      </c>
      <c r="I13" s="1">
        <v>756.09238603107406</v>
      </c>
      <c r="J13" s="1">
        <v>118.497360551271</v>
      </c>
      <c r="K13" s="1">
        <v>8836.8692126312399</v>
      </c>
      <c r="L13" s="1">
        <v>181.195998383405</v>
      </c>
      <c r="M13" s="1">
        <v>381.31179040192001</v>
      </c>
      <c r="N13" s="1">
        <v>550.72677676851299</v>
      </c>
      <c r="O13" s="1">
        <v>1343.29382400076</v>
      </c>
      <c r="P13" s="1">
        <v>1324.13477346474</v>
      </c>
      <c r="Q13" s="1">
        <v>1426.6585330774899</v>
      </c>
      <c r="R13" s="1">
        <v>2277.9148439800201</v>
      </c>
      <c r="S13" s="1">
        <v>1351.63267255439</v>
      </c>
      <c r="T13" s="1">
        <v>14</v>
      </c>
      <c r="U13" s="9">
        <f>D13/$C13*100</f>
        <v>19.926733571608448</v>
      </c>
      <c r="V13" s="9">
        <f>E13/$C13*100</f>
        <v>15.920800683849542</v>
      </c>
      <c r="W13" s="9">
        <f>F13/$C13*100</f>
        <v>19.855297880427443</v>
      </c>
      <c r="X13" s="9">
        <f>G13/$C13*100</f>
        <v>20.4242813961636</v>
      </c>
      <c r="Y13" s="9">
        <f>H13/$C13*100</f>
        <v>15.945851694250884</v>
      </c>
      <c r="Z13" s="9">
        <f>I13/$C13*100</f>
        <v>6.8530081213729179</v>
      </c>
      <c r="AA13" s="9">
        <f>J13/$C13*100</f>
        <v>1.0740266523272999</v>
      </c>
      <c r="AB13" s="9">
        <f>L13/$K13*100</f>
        <v>2.0504546805378441</v>
      </c>
      <c r="AC13" s="9">
        <f>M13/$K13*100</f>
        <v>4.3150100021496387</v>
      </c>
      <c r="AD13" s="9">
        <f>N13/$K13*100</f>
        <v>6.2321481003850936</v>
      </c>
      <c r="AE13" s="9">
        <f>O13/$K13*100</f>
        <v>15.201015107032287</v>
      </c>
      <c r="AF13" s="9">
        <f>P13/$K13*100</f>
        <v>14.984206981043114</v>
      </c>
      <c r="AG13" s="9">
        <f>Q13/$K13*100</f>
        <v>16.144388909120138</v>
      </c>
      <c r="AH13" s="9">
        <f>R13/$K13*100</f>
        <v>25.777396826514256</v>
      </c>
      <c r="AI13" s="9">
        <f>S13/$K13*100</f>
        <v>15.295379393217608</v>
      </c>
    </row>
    <row r="14" spans="1:35" x14ac:dyDescent="0.25">
      <c r="A14" t="s">
        <v>30</v>
      </c>
      <c r="B14" t="s">
        <v>69</v>
      </c>
      <c r="C14" s="1">
        <v>14463</v>
      </c>
      <c r="D14" s="1">
        <v>2903.44907145262</v>
      </c>
      <c r="E14" s="1">
        <v>2549.0969426177298</v>
      </c>
      <c r="F14" s="1">
        <v>2643.7559688776801</v>
      </c>
      <c r="G14" s="1">
        <v>2797.7377597642899</v>
      </c>
      <c r="H14" s="1">
        <v>2308.73158307514</v>
      </c>
      <c r="I14" s="1">
        <v>1111.9285161964999</v>
      </c>
      <c r="J14" s="1">
        <v>148.30015801604401</v>
      </c>
      <c r="K14" s="1">
        <v>11498.4623662739</v>
      </c>
      <c r="L14" s="1">
        <v>200.53491388687701</v>
      </c>
      <c r="M14" s="1">
        <v>215.22835763694701</v>
      </c>
      <c r="N14" s="1">
        <v>373.63561423643802</v>
      </c>
      <c r="O14" s="1">
        <v>1132.32949794455</v>
      </c>
      <c r="P14" s="1">
        <v>1720.0229344490899</v>
      </c>
      <c r="Q14" s="1">
        <v>2412.5428977357101</v>
      </c>
      <c r="R14" s="1">
        <v>3206.1583268694799</v>
      </c>
      <c r="S14" s="1">
        <v>2238.0098235147502</v>
      </c>
      <c r="T14" s="1">
        <v>15</v>
      </c>
      <c r="U14" s="9">
        <f>D14/$C14*100</f>
        <v>20.075012593878309</v>
      </c>
      <c r="V14" s="9">
        <f>E14/$C14*100</f>
        <v>17.62495293243262</v>
      </c>
      <c r="W14" s="9">
        <f>F14/$C14*100</f>
        <v>18.279443883548918</v>
      </c>
      <c r="X14" s="9">
        <f>G14/$C14*100</f>
        <v>19.344103987860677</v>
      </c>
      <c r="Y14" s="9">
        <f>H14/$C14*100</f>
        <v>15.963020003285211</v>
      </c>
      <c r="Z14" s="9">
        <f>I14/$C14*100</f>
        <v>7.6880904113703936</v>
      </c>
      <c r="AA14" s="9">
        <f>J14/$C14*100</f>
        <v>1.0253761876238954</v>
      </c>
      <c r="AB14" s="9">
        <f>L14/$K14*100</f>
        <v>1.7440150473950782</v>
      </c>
      <c r="AC14" s="9">
        <f>M14/$K14*100</f>
        <v>1.871801209422858</v>
      </c>
      <c r="AD14" s="9">
        <f>N14/$K14*100</f>
        <v>3.2494398149473218</v>
      </c>
      <c r="AE14" s="9">
        <f>O14/$K14*100</f>
        <v>9.8476601642475394</v>
      </c>
      <c r="AF14" s="9">
        <f>P14/$K14*100</f>
        <v>14.958721259062283</v>
      </c>
      <c r="AG14" s="9">
        <f>Q14/$K14*100</f>
        <v>20.981439264539677</v>
      </c>
      <c r="AH14" s="9">
        <f>R14/$K14*100</f>
        <v>27.883365833969698</v>
      </c>
      <c r="AI14" s="9">
        <f>S14/$K14*100</f>
        <v>19.463557406415045</v>
      </c>
    </row>
    <row r="15" spans="1:35" x14ac:dyDescent="0.25">
      <c r="A15" t="s">
        <v>31</v>
      </c>
      <c r="B15" t="s">
        <v>70</v>
      </c>
      <c r="C15" s="1">
        <v>43449</v>
      </c>
      <c r="D15" s="1">
        <v>8759.1875626050296</v>
      </c>
      <c r="E15" s="1">
        <v>7257.7283463659896</v>
      </c>
      <c r="F15" s="1">
        <v>8251.1722116714809</v>
      </c>
      <c r="G15" s="1">
        <v>8528.5127586426097</v>
      </c>
      <c r="H15" s="1">
        <v>6873.9378885975002</v>
      </c>
      <c r="I15" s="1">
        <v>3353.5676613390201</v>
      </c>
      <c r="J15" s="1">
        <v>424.89357077838002</v>
      </c>
      <c r="K15" s="1">
        <v>34578.318362997401</v>
      </c>
      <c r="L15" s="1">
        <v>188.14664760911401</v>
      </c>
      <c r="M15" s="1">
        <v>1115.9818351802101</v>
      </c>
      <c r="N15" s="1">
        <v>1161.1419633918799</v>
      </c>
      <c r="O15" s="1">
        <v>3676.2913905794599</v>
      </c>
      <c r="P15" s="1">
        <v>5865.0805944839503</v>
      </c>
      <c r="Q15" s="1">
        <v>6844.0139886962897</v>
      </c>
      <c r="R15" s="1">
        <v>9731.8987845810898</v>
      </c>
      <c r="S15" s="1">
        <v>5995.7631584754199</v>
      </c>
      <c r="T15" s="1">
        <v>26</v>
      </c>
      <c r="U15" s="9">
        <f>D15/$C15*100</f>
        <v>20.159698871331972</v>
      </c>
      <c r="V15" s="9">
        <f>E15/$C15*100</f>
        <v>16.704017000082832</v>
      </c>
      <c r="W15" s="9">
        <f>F15/$C15*100</f>
        <v>18.990476677648463</v>
      </c>
      <c r="X15" s="9">
        <f>G15/$C15*100</f>
        <v>19.628789520225116</v>
      </c>
      <c r="Y15" s="9">
        <f>H15/$C15*100</f>
        <v>15.820704477887871</v>
      </c>
      <c r="Z15" s="9">
        <f>I15/$C15*100</f>
        <v>7.718400104349973</v>
      </c>
      <c r="AA15" s="9">
        <f>J15/$C15*100</f>
        <v>0.97791334847379696</v>
      </c>
      <c r="AB15" s="9">
        <f>L15/$K15*100</f>
        <v>0.54411740222292471</v>
      </c>
      <c r="AC15" s="9">
        <f>M15/$K15*100</f>
        <v>3.2274034366414801</v>
      </c>
      <c r="AD15" s="9">
        <f>N15/$K15*100</f>
        <v>3.3580058787197395</v>
      </c>
      <c r="AE15" s="9">
        <f>O15/$K15*100</f>
        <v>10.631781892879717</v>
      </c>
      <c r="AF15" s="9">
        <f>P15/$K15*100</f>
        <v>16.961728829358663</v>
      </c>
      <c r="AG15" s="9">
        <f>Q15/$K15*100</f>
        <v>19.792790143375324</v>
      </c>
      <c r="AH15" s="9">
        <f>R15/$K15*100</f>
        <v>28.144511489590801</v>
      </c>
      <c r="AI15" s="9">
        <f>S15/$K15*100</f>
        <v>17.339660927211387</v>
      </c>
    </row>
    <row r="16" spans="1:35" x14ac:dyDescent="0.25">
      <c r="A16" t="s">
        <v>32</v>
      </c>
      <c r="B16" t="s">
        <v>71</v>
      </c>
      <c r="C16" s="1">
        <v>14488</v>
      </c>
      <c r="D16" s="1">
        <v>2733.5326862325701</v>
      </c>
      <c r="E16" s="1">
        <v>2286.0380057413399</v>
      </c>
      <c r="F16" s="1">
        <v>2665.5524743567398</v>
      </c>
      <c r="G16" s="1">
        <v>3220.3311770024002</v>
      </c>
      <c r="H16" s="1">
        <v>2476.5099840282101</v>
      </c>
      <c r="I16" s="1">
        <v>1000.84642816889</v>
      </c>
      <c r="J16" s="1">
        <v>105.18924446985901</v>
      </c>
      <c r="K16" s="1">
        <v>11614.0846868976</v>
      </c>
      <c r="L16" s="1">
        <v>104.164074570794</v>
      </c>
      <c r="M16" s="1">
        <v>500.89793803159898</v>
      </c>
      <c r="N16" s="1">
        <v>1804.98516132535</v>
      </c>
      <c r="O16" s="1">
        <v>1972.63335065196</v>
      </c>
      <c r="P16" s="1">
        <v>1512.3908039901901</v>
      </c>
      <c r="Q16" s="1">
        <v>963.61397427646398</v>
      </c>
      <c r="R16" s="1">
        <v>3133.1107095407901</v>
      </c>
      <c r="S16" s="1">
        <v>1622.2886745104599</v>
      </c>
      <c r="T16" s="1">
        <v>8</v>
      </c>
      <c r="U16" s="9">
        <f>D16/$C16*100</f>
        <v>18.867564096028229</v>
      </c>
      <c r="V16" s="9">
        <f>E16/$C16*100</f>
        <v>15.778837698380313</v>
      </c>
      <c r="W16" s="9">
        <f>F16/$C16*100</f>
        <v>18.398346730789203</v>
      </c>
      <c r="X16" s="9">
        <f>G16/$C16*100</f>
        <v>22.227575766167863</v>
      </c>
      <c r="Y16" s="9">
        <f>H16/$C16*100</f>
        <v>17.093525566180357</v>
      </c>
      <c r="Z16" s="9">
        <f>I16/$C16*100</f>
        <v>6.908106213203272</v>
      </c>
      <c r="AA16" s="9">
        <f>J16/$C16*100</f>
        <v>0.7260439292508214</v>
      </c>
      <c r="AB16" s="9">
        <f>L16/$K16*100</f>
        <v>0.89687717438728887</v>
      </c>
      <c r="AC16" s="9">
        <f>M16/$K16*100</f>
        <v>4.3128490237089947</v>
      </c>
      <c r="AD16" s="9">
        <f>N16/$K16*100</f>
        <v>15.541346649225311</v>
      </c>
      <c r="AE16" s="9">
        <f>O16/$K16*100</f>
        <v>16.984836978822628</v>
      </c>
      <c r="AF16" s="9">
        <f>P16/$K16*100</f>
        <v>13.022040434201326</v>
      </c>
      <c r="AG16" s="9">
        <f>Q16/$K16*100</f>
        <v>8.2969428952379047</v>
      </c>
      <c r="AH16" s="9">
        <f>R16/$K16*100</f>
        <v>26.976819904502687</v>
      </c>
      <c r="AI16" s="9">
        <f>S16/$K16*100</f>
        <v>13.968286939913918</v>
      </c>
    </row>
    <row r="17" spans="1:35" x14ac:dyDescent="0.25">
      <c r="A17" t="s">
        <v>33</v>
      </c>
      <c r="B17" t="s">
        <v>72</v>
      </c>
      <c r="C17" s="1">
        <v>160876</v>
      </c>
      <c r="D17" s="1">
        <v>31037.709552602999</v>
      </c>
      <c r="E17" s="1">
        <v>29544.210887360801</v>
      </c>
      <c r="F17" s="1">
        <v>29817.706886869299</v>
      </c>
      <c r="G17" s="1">
        <v>31297.3568864546</v>
      </c>
      <c r="H17" s="1">
        <v>24774.656008935199</v>
      </c>
      <c r="I17" s="1">
        <v>12840.0484192405</v>
      </c>
      <c r="J17" s="1">
        <v>1564.31135853667</v>
      </c>
      <c r="K17" s="1">
        <v>129705.83041283301</v>
      </c>
      <c r="L17" s="1">
        <v>217.12550025903499</v>
      </c>
      <c r="M17" s="1">
        <v>2736.7334841366601</v>
      </c>
      <c r="N17" s="1">
        <v>7279.3368151909999</v>
      </c>
      <c r="O17" s="1">
        <v>16141.146131612901</v>
      </c>
      <c r="P17" s="1">
        <v>21117.705994128301</v>
      </c>
      <c r="Q17" s="1">
        <v>19920.239604929699</v>
      </c>
      <c r="R17" s="1">
        <v>33585.649051004497</v>
      </c>
      <c r="S17" s="1">
        <v>28707.893831570698</v>
      </c>
      <c r="T17" s="1">
        <v>33</v>
      </c>
      <c r="U17" s="9">
        <f>D17/$C17*100</f>
        <v>19.292939625924934</v>
      </c>
      <c r="V17" s="9">
        <f>E17/$C17*100</f>
        <v>18.364585697904474</v>
      </c>
      <c r="W17" s="9">
        <f>F17/$C17*100</f>
        <v>18.53458992445691</v>
      </c>
      <c r="X17" s="9">
        <f>G17/$C17*100</f>
        <v>19.454335566805863</v>
      </c>
      <c r="Y17" s="9">
        <f>H17/$C17*100</f>
        <v>15.399845849558169</v>
      </c>
      <c r="Z17" s="9">
        <f>I17/$C17*100</f>
        <v>7.9813324667697483</v>
      </c>
      <c r="AA17" s="9">
        <f>J17/$C17*100</f>
        <v>0.97237086857994359</v>
      </c>
      <c r="AB17" s="9">
        <f>L17/$K17*100</f>
        <v>0.167398411904815</v>
      </c>
      <c r="AC17" s="9">
        <f>M17/$K17*100</f>
        <v>2.1099540979970395</v>
      </c>
      <c r="AD17" s="9">
        <f>N17/$K17*100</f>
        <v>5.6121893611274292</v>
      </c>
      <c r="AE17" s="9">
        <f>O17/$K17*100</f>
        <v>12.444426037162865</v>
      </c>
      <c r="AF17" s="9">
        <f>P17/$K17*100</f>
        <v>16.281231095714052</v>
      </c>
      <c r="AG17" s="9">
        <f>Q17/$K17*100</f>
        <v>15.358014008720152</v>
      </c>
      <c r="AH17" s="9">
        <f>R17/$K17*100</f>
        <v>25.893708050059683</v>
      </c>
      <c r="AI17" s="9">
        <f>S17/$K17*100</f>
        <v>22.133078937313797</v>
      </c>
    </row>
    <row r="18" spans="1:35" x14ac:dyDescent="0.25">
      <c r="A18" t="s">
        <v>34</v>
      </c>
      <c r="B18" t="s">
        <v>73</v>
      </c>
      <c r="C18" s="1">
        <v>190908</v>
      </c>
      <c r="D18" s="1">
        <v>35176.525158847297</v>
      </c>
      <c r="E18" s="1">
        <v>34863.101379428401</v>
      </c>
      <c r="F18" s="1">
        <v>34449.1032592556</v>
      </c>
      <c r="G18" s="1">
        <v>38503.255776379803</v>
      </c>
      <c r="H18" s="1">
        <v>32263.845175658302</v>
      </c>
      <c r="I18" s="1">
        <v>14185.429440211599</v>
      </c>
      <c r="J18" s="1">
        <v>1466.7398102188399</v>
      </c>
      <c r="K18" s="1">
        <v>155781.88227165799</v>
      </c>
      <c r="L18" s="1">
        <v>128.10171439492299</v>
      </c>
      <c r="M18" s="1">
        <v>3041.0853107123698</v>
      </c>
      <c r="N18" s="1">
        <v>7825.1310175552699</v>
      </c>
      <c r="O18" s="1">
        <v>20965.456634430699</v>
      </c>
      <c r="P18" s="1">
        <v>26676.3450198545</v>
      </c>
      <c r="Q18" s="1">
        <v>22883.900689132599</v>
      </c>
      <c r="R18" s="1">
        <v>42370.454069565101</v>
      </c>
      <c r="S18" s="1">
        <v>31891.407816013001</v>
      </c>
      <c r="T18" s="1">
        <v>16</v>
      </c>
      <c r="U18" s="9">
        <f>D18/$C18*100</f>
        <v>18.425904183610587</v>
      </c>
      <c r="V18" s="9">
        <f>E18/$C18*100</f>
        <v>18.26172888481803</v>
      </c>
      <c r="W18" s="9">
        <f>F18/$C18*100</f>
        <v>18.044871487447146</v>
      </c>
      <c r="X18" s="9">
        <f>G18/$C18*100</f>
        <v>20.168487321840782</v>
      </c>
      <c r="Y18" s="9">
        <f>H18/$C18*100</f>
        <v>16.900205950331205</v>
      </c>
      <c r="Z18" s="9">
        <f>I18/$C18*100</f>
        <v>7.4305055001422673</v>
      </c>
      <c r="AA18" s="9">
        <f>J18/$C18*100</f>
        <v>0.76829667180989791</v>
      </c>
      <c r="AB18" s="9">
        <f>L18/$K18*100</f>
        <v>8.2231458836486943E-2</v>
      </c>
      <c r="AC18" s="9">
        <f>M18/$K18*100</f>
        <v>1.9521431288198312</v>
      </c>
      <c r="AD18" s="9">
        <f>N18/$K18*100</f>
        <v>5.0231329237051634</v>
      </c>
      <c r="AE18" s="9">
        <f>O18/$K18*100</f>
        <v>13.458212424131833</v>
      </c>
      <c r="AF18" s="9">
        <f>P18/$K18*100</f>
        <v>17.124164011149475</v>
      </c>
      <c r="AG18" s="9">
        <f>Q18/$K18*100</f>
        <v>14.689706116932674</v>
      </c>
      <c r="AH18" s="9">
        <f>R18/$K18*100</f>
        <v>27.19857627325236</v>
      </c>
      <c r="AI18" s="9">
        <f>S18/$K18*100</f>
        <v>20.471833663172479</v>
      </c>
    </row>
    <row r="19" spans="1:35" x14ac:dyDescent="0.25">
      <c r="A19" t="s">
        <v>35</v>
      </c>
      <c r="B19" t="s">
        <v>74</v>
      </c>
      <c r="C19" s="1">
        <v>5570</v>
      </c>
      <c r="D19" s="1">
        <v>1065.83348222262</v>
      </c>
      <c r="E19" s="1">
        <v>886.70180453814601</v>
      </c>
      <c r="F19" s="1">
        <v>1048.9154904413101</v>
      </c>
      <c r="G19" s="1">
        <v>1216.1050562801499</v>
      </c>
      <c r="H19" s="1">
        <v>977.262819367519</v>
      </c>
      <c r="I19" s="1">
        <v>341.34536358763597</v>
      </c>
      <c r="J19" s="1">
        <v>33.8359835626228</v>
      </c>
      <c r="K19" s="1">
        <v>4408.6296230123298</v>
      </c>
      <c r="L19" s="1">
        <v>14.927639807039499</v>
      </c>
      <c r="M19" s="1">
        <v>139.32463819903501</v>
      </c>
      <c r="N19" s="1">
        <v>507.53975343934297</v>
      </c>
      <c r="O19" s="1">
        <v>781.213149901733</v>
      </c>
      <c r="P19" s="1">
        <v>726.47847060925506</v>
      </c>
      <c r="Q19" s="1">
        <v>487.63623369662298</v>
      </c>
      <c r="R19" s="1">
        <v>1164.35590494908</v>
      </c>
      <c r="S19" s="1">
        <v>587.15383241022005</v>
      </c>
      <c r="T19" s="1">
        <v>1</v>
      </c>
      <c r="U19" s="9">
        <f>D19/$C19*100</f>
        <v>19.135251027336086</v>
      </c>
      <c r="V19" s="9">
        <f>E19/$C19*100</f>
        <v>15.919242451313215</v>
      </c>
      <c r="W19" s="9">
        <f>F19/$C19*100</f>
        <v>18.831516884045065</v>
      </c>
      <c r="X19" s="9">
        <f>G19/$C19*100</f>
        <v>21.833124888333032</v>
      </c>
      <c r="Y19" s="9">
        <f>H19/$C19*100</f>
        <v>17.545113453635889</v>
      </c>
      <c r="Z19" s="9">
        <f>I19/$C19*100</f>
        <v>6.1282830087546856</v>
      </c>
      <c r="AA19" s="9">
        <f>J19/$C19*100</f>
        <v>0.60746828658209695</v>
      </c>
      <c r="AB19" s="9">
        <f>L19/$K19*100</f>
        <v>0.3386004514672688</v>
      </c>
      <c r="AC19" s="9">
        <f>M19/$K19*100</f>
        <v>3.1602708803611685</v>
      </c>
      <c r="AD19" s="9">
        <f>N19/$K19*100</f>
        <v>11.512415349887139</v>
      </c>
      <c r="AE19" s="9">
        <f>O19/$K19*100</f>
        <v>17.720090293453715</v>
      </c>
      <c r="AF19" s="9">
        <f>P19/$K19*100</f>
        <v>16.478555304740404</v>
      </c>
      <c r="AG19" s="9">
        <f>Q19/$K19*100</f>
        <v>11.060948081264099</v>
      </c>
      <c r="AH19" s="9">
        <f>R19/$K19*100</f>
        <v>26.410835214446944</v>
      </c>
      <c r="AI19" s="9">
        <f>S19/$K19*100</f>
        <v>13.318284424379234</v>
      </c>
    </row>
    <row r="20" spans="1:35" x14ac:dyDescent="0.25">
      <c r="A20" t="s">
        <v>36</v>
      </c>
      <c r="B20" t="s">
        <v>75</v>
      </c>
      <c r="C20" s="1">
        <v>25240</v>
      </c>
      <c r="D20" s="1">
        <v>5063.24705354656</v>
      </c>
      <c r="E20" s="1">
        <v>4250.5510951561801</v>
      </c>
      <c r="F20" s="1">
        <v>4182.2436536450296</v>
      </c>
      <c r="G20" s="1">
        <v>4935.9376297374001</v>
      </c>
      <c r="H20" s="1">
        <v>4454.7390535545701</v>
      </c>
      <c r="I20" s="1">
        <v>2076.93906691541</v>
      </c>
      <c r="J20" s="1">
        <v>276.34244744484101</v>
      </c>
      <c r="K20" s="1">
        <v>20214.964839751199</v>
      </c>
      <c r="L20" s="1">
        <v>134.67350392649499</v>
      </c>
      <c r="M20" s="1">
        <v>452.43147283536001</v>
      </c>
      <c r="N20" s="1">
        <v>604.21740456459804</v>
      </c>
      <c r="O20" s="1">
        <v>1831.0618259866999</v>
      </c>
      <c r="P20" s="1">
        <v>3169.65878215576</v>
      </c>
      <c r="Q20" s="1">
        <v>3589.3805674322498</v>
      </c>
      <c r="R20" s="1">
        <v>5921.1809385391498</v>
      </c>
      <c r="S20" s="1">
        <v>4512.3603443109296</v>
      </c>
      <c r="T20" s="1">
        <v>12</v>
      </c>
      <c r="U20" s="9">
        <f>D20/$C20*100</f>
        <v>20.060408294558478</v>
      </c>
      <c r="V20" s="9">
        <f>E20/$C20*100</f>
        <v>16.840535242298653</v>
      </c>
      <c r="W20" s="9">
        <f>F20/$C20*100</f>
        <v>16.569903540590449</v>
      </c>
      <c r="X20" s="9">
        <f>G20/$C20*100</f>
        <v>19.556012796106973</v>
      </c>
      <c r="Y20" s="9">
        <f>H20/$C20*100</f>
        <v>17.649520814400042</v>
      </c>
      <c r="Z20" s="9">
        <f>I20/$C20*100</f>
        <v>8.2287601700293571</v>
      </c>
      <c r="AA20" s="9">
        <f>J20/$C20*100</f>
        <v>1.0948591420160103</v>
      </c>
      <c r="AB20" s="9">
        <f>L20/$K20*100</f>
        <v>0.66620696594866069</v>
      </c>
      <c r="AC20" s="9">
        <f>M20/$K20*100</f>
        <v>2.2381017054538122</v>
      </c>
      <c r="AD20" s="9">
        <f>N20/$K20*100</f>
        <v>2.9889609472703622</v>
      </c>
      <c r="AE20" s="9">
        <f>O20/$K20*100</f>
        <v>9.0579520691822104</v>
      </c>
      <c r="AF20" s="9">
        <f>P20/$K20*100</f>
        <v>15.679764012860739</v>
      </c>
      <c r="AG20" s="9">
        <f>Q20/$K20*100</f>
        <v>17.756056445737688</v>
      </c>
      <c r="AH20" s="9">
        <f>R20/$K20*100</f>
        <v>29.291077107864151</v>
      </c>
      <c r="AI20" s="9">
        <f>S20/$K20*100</f>
        <v>22.321880745682595</v>
      </c>
    </row>
    <row r="21" spans="1:35" x14ac:dyDescent="0.25">
      <c r="A21" t="s">
        <v>37</v>
      </c>
      <c r="B21" t="s">
        <v>76</v>
      </c>
      <c r="C21" s="1">
        <v>30476</v>
      </c>
      <c r="D21" s="1">
        <v>5614.4780829293404</v>
      </c>
      <c r="E21" s="1">
        <v>5440.3230201445404</v>
      </c>
      <c r="F21" s="1">
        <v>5259.9077348209103</v>
      </c>
      <c r="G21" s="1">
        <v>6357.3653334744504</v>
      </c>
      <c r="H21" s="1">
        <v>4864.6057742973799</v>
      </c>
      <c r="I21" s="1">
        <v>2602.45822285125</v>
      </c>
      <c r="J21" s="1">
        <v>336.86183148211802</v>
      </c>
      <c r="K21" s="1">
        <v>24754.879110955499</v>
      </c>
      <c r="L21" s="1">
        <v>226.94333514701401</v>
      </c>
      <c r="M21" s="1">
        <v>641.72304353236495</v>
      </c>
      <c r="N21" s="1">
        <v>1376.4808463777699</v>
      </c>
      <c r="O21" s="1">
        <v>3351.3032255869098</v>
      </c>
      <c r="P21" s="1">
        <v>4362.4946416768398</v>
      </c>
      <c r="Q21" s="1">
        <v>3936.6399717869999</v>
      </c>
      <c r="R21" s="1">
        <v>6964.7940840910496</v>
      </c>
      <c r="S21" s="1">
        <v>3894.4999627565398</v>
      </c>
      <c r="T21" s="1">
        <v>10</v>
      </c>
      <c r="U21" s="9">
        <f>D21/$C21*100</f>
        <v>18.422621350995342</v>
      </c>
      <c r="V21" s="9">
        <f>E21/$C21*100</f>
        <v>17.85117147967102</v>
      </c>
      <c r="W21" s="9">
        <f>F21/$C21*100</f>
        <v>17.259180124756892</v>
      </c>
      <c r="X21" s="9">
        <f>G21/$C21*100</f>
        <v>20.860235376934146</v>
      </c>
      <c r="Y21" s="9">
        <f>H21/$C21*100</f>
        <v>15.962087459959903</v>
      </c>
      <c r="Z21" s="9">
        <f>I21/$C21*100</f>
        <v>8.5393694147895065</v>
      </c>
      <c r="AA21" s="9">
        <f>J21/$C21*100</f>
        <v>1.1053347928931554</v>
      </c>
      <c r="AB21" s="9">
        <f>L21/$K21*100</f>
        <v>0.91676204165577269</v>
      </c>
      <c r="AC21" s="9">
        <f>M21/$K21*100</f>
        <v>2.592309340942669</v>
      </c>
      <c r="AD21" s="9">
        <f>N21/$K21*100</f>
        <v>5.56044261096228</v>
      </c>
      <c r="AE21" s="9">
        <f>O21/$K21*100</f>
        <v>13.537950278673588</v>
      </c>
      <c r="AF21" s="9">
        <f>P21/$K21*100</f>
        <v>17.62276689828866</v>
      </c>
      <c r="AG21" s="9">
        <f>Q21/$K21*100</f>
        <v>15.902481099351457</v>
      </c>
      <c r="AH21" s="9">
        <f>R21/$K21*100</f>
        <v>28.135035735273362</v>
      </c>
      <c r="AI21" s="9">
        <f>S21/$K21*100</f>
        <v>15.73225199485217</v>
      </c>
    </row>
    <row r="22" spans="1:35" x14ac:dyDescent="0.25">
      <c r="A22" t="s">
        <v>38</v>
      </c>
      <c r="B22" t="s">
        <v>77</v>
      </c>
      <c r="C22" s="1">
        <v>7665.00000000002</v>
      </c>
      <c r="D22" s="1">
        <v>1716.9847502579601</v>
      </c>
      <c r="E22" s="1">
        <v>1214.2464820616999</v>
      </c>
      <c r="F22" s="1">
        <v>1490.90327093936</v>
      </c>
      <c r="G22" s="1">
        <v>1466.71430360257</v>
      </c>
      <c r="H22" s="1">
        <v>1177.2979041707799</v>
      </c>
      <c r="I22" s="1">
        <v>501.13763516069099</v>
      </c>
      <c r="J22" s="1">
        <v>97.715653806959395</v>
      </c>
      <c r="K22" s="1">
        <v>5949.2481364990099</v>
      </c>
      <c r="L22" s="1">
        <v>84.740173956830006</v>
      </c>
      <c r="M22" s="1">
        <v>164.08748003145899</v>
      </c>
      <c r="N22" s="1">
        <v>250.376776166968</v>
      </c>
      <c r="O22" s="1">
        <v>754.55216691396799</v>
      </c>
      <c r="P22" s="1">
        <v>1042.8319927416301</v>
      </c>
      <c r="Q22" s="1">
        <v>1021.54490841647</v>
      </c>
      <c r="R22" s="1">
        <v>1654.5146802234201</v>
      </c>
      <c r="S22" s="1">
        <v>976.59995804825098</v>
      </c>
      <c r="T22" s="1">
        <v>4</v>
      </c>
      <c r="U22" s="9">
        <f>D22/$C22*100</f>
        <v>22.400322899647172</v>
      </c>
      <c r="V22" s="9">
        <f>E22/$C22*100</f>
        <v>15.841441383714244</v>
      </c>
      <c r="W22" s="9">
        <f>F22/$C22*100</f>
        <v>19.450792836782206</v>
      </c>
      <c r="X22" s="9">
        <f>G22/$C22*100</f>
        <v>19.1352159635038</v>
      </c>
      <c r="Y22" s="9">
        <f>H22/$C22*100</f>
        <v>15.359398619318682</v>
      </c>
      <c r="Z22" s="9">
        <f>I22/$C22*100</f>
        <v>6.5379991540859717</v>
      </c>
      <c r="AA22" s="9">
        <f>J22/$C22*100</f>
        <v>1.2748291429479339</v>
      </c>
      <c r="AB22" s="9">
        <f>L22/$K22*100</f>
        <v>1.4243845947010301</v>
      </c>
      <c r="AC22" s="9">
        <f>M22/$K22*100</f>
        <v>2.7581212998121902</v>
      </c>
      <c r="AD22" s="9">
        <f>N22/$K22*100</f>
        <v>4.2085448517585071</v>
      </c>
      <c r="AE22" s="9">
        <f>O22/$K22*100</f>
        <v>12.683151712646564</v>
      </c>
      <c r="AF22" s="9">
        <f>P22/$K22*100</f>
        <v>17.52880311620876</v>
      </c>
      <c r="AG22" s="9">
        <f>Q22/$K22*100</f>
        <v>17.170991778763238</v>
      </c>
      <c r="AH22" s="9">
        <f>R22/$K22*100</f>
        <v>27.810483648729811</v>
      </c>
      <c r="AI22" s="9">
        <f>S22/$K22*100</f>
        <v>16.415518997379667</v>
      </c>
    </row>
    <row r="23" spans="1:35" x14ac:dyDescent="0.25">
      <c r="A23" t="s">
        <v>39</v>
      </c>
      <c r="B23" t="s">
        <v>78</v>
      </c>
      <c r="C23" s="1">
        <v>8941.0000000000091</v>
      </c>
      <c r="D23" s="1">
        <v>1692.94209431072</v>
      </c>
      <c r="E23" s="1">
        <v>1456.49032871746</v>
      </c>
      <c r="F23" s="1">
        <v>1601.3902657546701</v>
      </c>
      <c r="G23" s="1">
        <v>1811.1721856070201</v>
      </c>
      <c r="H23" s="1">
        <v>1575.0657244567601</v>
      </c>
      <c r="I23" s="1">
        <v>712.10218637327705</v>
      </c>
      <c r="J23" s="1">
        <v>91.837214780082306</v>
      </c>
      <c r="K23" s="1">
        <v>7266.7690503085996</v>
      </c>
      <c r="L23" s="1">
        <v>120.010732314813</v>
      </c>
      <c r="M23" s="1">
        <v>175.36581787657201</v>
      </c>
      <c r="N23" s="1">
        <v>329.28773967780597</v>
      </c>
      <c r="O23" s="1">
        <v>910.56177890372999</v>
      </c>
      <c r="P23" s="1">
        <v>1145.0513857890301</v>
      </c>
      <c r="Q23" s="1">
        <v>1215.1297592119499</v>
      </c>
      <c r="R23" s="1">
        <v>2148.8172032151801</v>
      </c>
      <c r="S23" s="1">
        <v>1222.54463331951</v>
      </c>
      <c r="T23" s="1">
        <v>7</v>
      </c>
      <c r="U23" s="9">
        <f>D23/$C23*100</f>
        <v>18.93459450073502</v>
      </c>
      <c r="V23" s="9">
        <f>E23/$C23*100</f>
        <v>16.290015979392223</v>
      </c>
      <c r="W23" s="9">
        <f>F23/$C23*100</f>
        <v>17.910639366454181</v>
      </c>
      <c r="X23" s="9">
        <f>G23/$C23*100</f>
        <v>20.256930831081739</v>
      </c>
      <c r="Y23" s="9">
        <f>H23/$C23*100</f>
        <v>17.616214343549473</v>
      </c>
      <c r="Z23" s="9">
        <f>I23/$C23*100</f>
        <v>7.9644579618977334</v>
      </c>
      <c r="AA23" s="9">
        <f>J23/$C23*100</f>
        <v>1.0271470168894106</v>
      </c>
      <c r="AB23" s="9">
        <f>L23/$K23*100</f>
        <v>1.6515005703905845</v>
      </c>
      <c r="AC23" s="9">
        <f>M23/$K23*100</f>
        <v>2.4132570701297396</v>
      </c>
      <c r="AD23" s="9">
        <f>N23/$K23*100</f>
        <v>4.5314188107274722</v>
      </c>
      <c r="AE23" s="9">
        <f>O23/$K23*100</f>
        <v>12.530490133920811</v>
      </c>
      <c r="AF23" s="9">
        <f>P23/$K23*100</f>
        <v>15.757365864550255</v>
      </c>
      <c r="AG23" s="9">
        <f>Q23/$K23*100</f>
        <v>16.721733562735793</v>
      </c>
      <c r="AH23" s="9">
        <f>R23/$K23*100</f>
        <v>29.570462310535738</v>
      </c>
      <c r="AI23" s="9">
        <f>S23/$K23*100</f>
        <v>16.823771677009493</v>
      </c>
    </row>
    <row r="24" spans="1:35" x14ac:dyDescent="0.25">
      <c r="A24" t="s">
        <v>40</v>
      </c>
      <c r="B24" t="s">
        <v>79</v>
      </c>
      <c r="C24" s="1">
        <v>1062880</v>
      </c>
      <c r="D24" s="1">
        <v>210829.64118480799</v>
      </c>
      <c r="E24" s="1">
        <v>246317.64623517299</v>
      </c>
      <c r="F24" s="1">
        <v>212684.36930367601</v>
      </c>
      <c r="G24" s="1">
        <v>187178.86045713199</v>
      </c>
      <c r="H24" s="1">
        <v>134375.41274279801</v>
      </c>
      <c r="I24" s="1">
        <v>62330.231795337299</v>
      </c>
      <c r="J24" s="1">
        <v>9163.8382810758594</v>
      </c>
      <c r="K24" s="1">
        <v>851685.34489848104</v>
      </c>
      <c r="L24" s="1">
        <v>819.15465907196801</v>
      </c>
      <c r="M24" s="1">
        <v>22065.4087536562</v>
      </c>
      <c r="N24" s="1">
        <v>104916.267494513</v>
      </c>
      <c r="O24" s="1">
        <v>127510.495986982</v>
      </c>
      <c r="P24" s="1">
        <v>134390.98494275301</v>
      </c>
      <c r="Q24" s="1">
        <v>95356.102193718194</v>
      </c>
      <c r="R24" s="1">
        <v>176219.46829237399</v>
      </c>
      <c r="S24" s="1">
        <v>190407.46257541201</v>
      </c>
      <c r="T24" s="1">
        <v>70</v>
      </c>
      <c r="U24" s="9">
        <f>D24/$C24*100</f>
        <v>19.835695580386119</v>
      </c>
      <c r="V24" s="9">
        <f>E24/$C24*100</f>
        <v>23.174548983438676</v>
      </c>
      <c r="W24" s="9">
        <f>F24/$C24*100</f>
        <v>20.010195817371294</v>
      </c>
      <c r="X24" s="9">
        <f>G24/$C24*100</f>
        <v>17.610535569126522</v>
      </c>
      <c r="Y24" s="9">
        <f>H24/$C24*100</f>
        <v>12.642576089755947</v>
      </c>
      <c r="Z24" s="9">
        <f>I24/$C24*100</f>
        <v>5.8642774156383881</v>
      </c>
      <c r="AA24" s="9">
        <f>J24/$C24*100</f>
        <v>0.86217054428306661</v>
      </c>
      <c r="AB24" s="9">
        <f>L24/$K24*100</f>
        <v>9.6180433769188473E-2</v>
      </c>
      <c r="AC24" s="9">
        <f>M24/$K24*100</f>
        <v>2.5907935231979771</v>
      </c>
      <c r="AD24" s="9">
        <f>N24/$K24*100</f>
        <v>12.318665352521567</v>
      </c>
      <c r="AE24" s="9">
        <f>O24/$K24*100</f>
        <v>14.971549851216587</v>
      </c>
      <c r="AF24" s="9">
        <f>P24/$K24*100</f>
        <v>15.779417333847878</v>
      </c>
      <c r="AG24" s="9">
        <f>Q24/$K24*100</f>
        <v>11.196165669034075</v>
      </c>
      <c r="AH24" s="9">
        <f>R24/$K24*100</f>
        <v>20.690677531075629</v>
      </c>
      <c r="AI24" s="9">
        <f>S24/$K24*100</f>
        <v>22.35655030533702</v>
      </c>
    </row>
    <row r="25" spans="1:35" x14ac:dyDescent="0.25">
      <c r="A25" t="s">
        <v>41</v>
      </c>
      <c r="B25" t="s">
        <v>80</v>
      </c>
      <c r="C25" s="1">
        <v>6989</v>
      </c>
      <c r="D25" s="1">
        <v>1404.6810889614001</v>
      </c>
      <c r="E25" s="1">
        <v>1037.4392323907</v>
      </c>
      <c r="F25" s="1">
        <v>1448.2658256822399</v>
      </c>
      <c r="G25" s="1">
        <v>1521.8011185964399</v>
      </c>
      <c r="H25" s="1">
        <v>1107.68501202773</v>
      </c>
      <c r="I25" s="1">
        <v>404.74820494531002</v>
      </c>
      <c r="J25" s="1">
        <v>64.379517396179807</v>
      </c>
      <c r="K25" s="1">
        <v>5527.4917577874703</v>
      </c>
      <c r="L25" s="1">
        <v>10</v>
      </c>
      <c r="M25" s="1">
        <v>165.17215636247801</v>
      </c>
      <c r="N25" s="1">
        <v>632.65823320460299</v>
      </c>
      <c r="O25" s="1">
        <v>909.17431793118897</v>
      </c>
      <c r="P25" s="1">
        <v>959.21587813648</v>
      </c>
      <c r="Q25" s="1">
        <v>568.20798520906601</v>
      </c>
      <c r="R25" s="1">
        <v>1484.5510827701801</v>
      </c>
      <c r="S25" s="1">
        <v>798.51210417347204</v>
      </c>
      <c r="T25" s="1">
        <v>4</v>
      </c>
      <c r="U25" s="9">
        <f>D25/$C25*100</f>
        <v>20.098455987428817</v>
      </c>
      <c r="V25" s="9">
        <f>E25/$C25*100</f>
        <v>14.84388657019173</v>
      </c>
      <c r="W25" s="9">
        <f>F25/$C25*100</f>
        <v>20.722075056263272</v>
      </c>
      <c r="X25" s="9">
        <f>G25/$C25*100</f>
        <v>21.774232631226784</v>
      </c>
      <c r="Y25" s="9">
        <f>H25/$C25*100</f>
        <v>15.848977135895407</v>
      </c>
      <c r="Z25" s="9">
        <f>I25/$C25*100</f>
        <v>5.7912176984591497</v>
      </c>
      <c r="AA25" s="9">
        <f>J25/$C25*100</f>
        <v>0.92115492053483772</v>
      </c>
      <c r="AB25" s="9">
        <f>L25/$K25*100</f>
        <v>0.1809138835152741</v>
      </c>
      <c r="AC25" s="9">
        <f>M25/$K25*100</f>
        <v>2.9881936256127983</v>
      </c>
      <c r="AD25" s="9">
        <f>N25/$K25*100</f>
        <v>11.445665790695665</v>
      </c>
      <c r="AE25" s="9">
        <f>O25/$K25*100</f>
        <v>16.448225664928191</v>
      </c>
      <c r="AF25" s="9">
        <f>P25/$K25*100</f>
        <v>17.353546964318447</v>
      </c>
      <c r="AG25" s="9">
        <f>Q25/$K25*100</f>
        <v>10.279671324856155</v>
      </c>
      <c r="AH25" s="9">
        <f>R25/$K25*100</f>
        <v>26.857590166075841</v>
      </c>
      <c r="AI25" s="9">
        <f>S25/$K25*100</f>
        <v>14.446192579997593</v>
      </c>
    </row>
    <row r="26" spans="1:35" x14ac:dyDescent="0.25">
      <c r="A26" t="s">
        <v>42</v>
      </c>
      <c r="B26" t="s">
        <v>81</v>
      </c>
      <c r="C26" s="1">
        <v>128779</v>
      </c>
      <c r="D26" s="1">
        <v>26264.252183531</v>
      </c>
      <c r="E26" s="1">
        <v>23375.442242601901</v>
      </c>
      <c r="F26" s="1">
        <v>23486.937124902899</v>
      </c>
      <c r="G26" s="1">
        <v>24626.950266681801</v>
      </c>
      <c r="H26" s="1">
        <v>20413.975215641</v>
      </c>
      <c r="I26" s="1">
        <v>9510.1667120643906</v>
      </c>
      <c r="J26" s="1">
        <v>1101.27625457709</v>
      </c>
      <c r="K26" s="1">
        <v>102126.45869504299</v>
      </c>
      <c r="L26" s="1">
        <v>331.17964692737598</v>
      </c>
      <c r="M26" s="1">
        <v>2130.5616931459999</v>
      </c>
      <c r="N26" s="1">
        <v>3867.70842925539</v>
      </c>
      <c r="O26" s="1">
        <v>11495.009216004801</v>
      </c>
      <c r="P26" s="1">
        <v>16490.664277635198</v>
      </c>
      <c r="Q26" s="1">
        <v>17129.499868069499</v>
      </c>
      <c r="R26" s="1">
        <v>26058.252224348598</v>
      </c>
      <c r="S26" s="1">
        <v>24623.583339655801</v>
      </c>
      <c r="T26" s="1">
        <v>54</v>
      </c>
      <c r="U26" s="9">
        <f>D26/$C26*100</f>
        <v>20.394825385762431</v>
      </c>
      <c r="V26" s="9">
        <f>E26/$C26*100</f>
        <v>18.151594780672237</v>
      </c>
      <c r="W26" s="9">
        <f>F26/$C26*100</f>
        <v>18.238173246338999</v>
      </c>
      <c r="X26" s="9">
        <f>G26/$C26*100</f>
        <v>19.123420951150266</v>
      </c>
      <c r="Y26" s="9">
        <f>H26/$C26*100</f>
        <v>15.851944195591672</v>
      </c>
      <c r="Z26" s="9">
        <f>I26/$C26*100</f>
        <v>7.3848738630245547</v>
      </c>
      <c r="AA26" s="9">
        <f>J26/$C26*100</f>
        <v>0.85516757745990413</v>
      </c>
      <c r="AB26" s="9">
        <f>L26/$K26*100</f>
        <v>0.32428388407778086</v>
      </c>
      <c r="AC26" s="9">
        <f>M26/$K26*100</f>
        <v>2.086199522014184</v>
      </c>
      <c r="AD26" s="9">
        <f>N26/$K26*100</f>
        <v>3.7871757022385824</v>
      </c>
      <c r="AE26" s="9">
        <f>O26/$K26*100</f>
        <v>11.255662208291909</v>
      </c>
      <c r="AF26" s="9">
        <f>P26/$K26*100</f>
        <v>16.147298641655166</v>
      </c>
      <c r="AG26" s="9">
        <f>Q26/$K26*100</f>
        <v>16.77283251269823</v>
      </c>
      <c r="AH26" s="9">
        <f>R26/$K26*100</f>
        <v>25.515671998537055</v>
      </c>
      <c r="AI26" s="9">
        <f>S26/$K26*100</f>
        <v>24.110875530486773</v>
      </c>
    </row>
    <row r="27" spans="1:35" x14ac:dyDescent="0.25">
      <c r="A27" t="s">
        <v>43</v>
      </c>
      <c r="B27" t="s">
        <v>82</v>
      </c>
      <c r="C27" s="1">
        <v>25776</v>
      </c>
      <c r="D27" s="1">
        <v>4939.4303897326799</v>
      </c>
      <c r="E27" s="1">
        <v>4537.50313858966</v>
      </c>
      <c r="F27" s="1">
        <v>5049.1215082958197</v>
      </c>
      <c r="G27" s="1">
        <v>5575.8186044950298</v>
      </c>
      <c r="H27" s="1">
        <v>3887.4297276222101</v>
      </c>
      <c r="I27" s="1">
        <v>1573.49951127534</v>
      </c>
      <c r="J27" s="1">
        <v>213.197119989284</v>
      </c>
      <c r="K27" s="1">
        <v>20789.703860228201</v>
      </c>
      <c r="L27" s="1">
        <v>136.198213462442</v>
      </c>
      <c r="M27" s="1">
        <v>687.56417897018798</v>
      </c>
      <c r="N27" s="1">
        <v>2520.1229938448</v>
      </c>
      <c r="O27" s="1">
        <v>3726.27164505679</v>
      </c>
      <c r="P27" s="1">
        <v>3296.8755377999</v>
      </c>
      <c r="Q27" s="1">
        <v>2284.6743134078201</v>
      </c>
      <c r="R27" s="1">
        <v>5037.4640275662296</v>
      </c>
      <c r="S27" s="1">
        <v>3100.5329501199899</v>
      </c>
      <c r="T27" s="1">
        <v>10</v>
      </c>
      <c r="U27" s="9">
        <f>D27/$C27*100</f>
        <v>19.162904988100095</v>
      </c>
      <c r="V27" s="9">
        <f>E27/$C27*100</f>
        <v>17.603596906384468</v>
      </c>
      <c r="W27" s="9">
        <f>F27/$C27*100</f>
        <v>19.588460227715004</v>
      </c>
      <c r="X27" s="9">
        <f>G27/$C27*100</f>
        <v>21.631822643137141</v>
      </c>
      <c r="Y27" s="9">
        <f>H27/$C27*100</f>
        <v>15.081586466566613</v>
      </c>
      <c r="Z27" s="9">
        <f>I27/$C27*100</f>
        <v>6.1045139326324485</v>
      </c>
      <c r="AA27" s="9">
        <f>J27/$C27*100</f>
        <v>0.82711483546432341</v>
      </c>
      <c r="AB27" s="9">
        <f>L27/$K27*100</f>
        <v>0.65512339366697936</v>
      </c>
      <c r="AC27" s="9">
        <f>M27/$K27*100</f>
        <v>3.3072341173918045</v>
      </c>
      <c r="AD27" s="9">
        <f>N27/$K27*100</f>
        <v>12.121976391717288</v>
      </c>
      <c r="AE27" s="9">
        <f>O27/$K27*100</f>
        <v>17.923639846478736</v>
      </c>
      <c r="AF27" s="9">
        <f>P27/$K27*100</f>
        <v>15.858213084540356</v>
      </c>
      <c r="AG27" s="9">
        <f>Q27/$K27*100</f>
        <v>10.989450974232117</v>
      </c>
      <c r="AH27" s="9">
        <f>R27/$K27*100</f>
        <v>24.230571351250287</v>
      </c>
      <c r="AI27" s="9">
        <f>S27/$K27*100</f>
        <v>14.913790840722232</v>
      </c>
    </row>
    <row r="28" spans="1:35" x14ac:dyDescent="0.25">
      <c r="A28" t="s">
        <v>44</v>
      </c>
      <c r="B28" t="s">
        <v>83</v>
      </c>
      <c r="C28" s="1">
        <v>9067</v>
      </c>
      <c r="D28" s="1">
        <v>1814.7472310277701</v>
      </c>
      <c r="E28" s="1">
        <v>1458.9414387422401</v>
      </c>
      <c r="F28" s="1">
        <v>1882.41552166363</v>
      </c>
      <c r="G28" s="1">
        <v>2015.01764406252</v>
      </c>
      <c r="H28" s="1">
        <v>1369.41854719053</v>
      </c>
      <c r="I28" s="1">
        <v>470.35915866182802</v>
      </c>
      <c r="J28" s="1">
        <v>56.100458651481297</v>
      </c>
      <c r="K28" s="1">
        <v>7253.1797674271202</v>
      </c>
      <c r="L28" s="1">
        <v>34.590390567466798</v>
      </c>
      <c r="M28" s="1">
        <v>355.522776750471</v>
      </c>
      <c r="N28" s="1">
        <v>1419.1405718405699</v>
      </c>
      <c r="O28" s="1">
        <v>1242.1511350419401</v>
      </c>
      <c r="P28" s="1">
        <v>996.63823009786199</v>
      </c>
      <c r="Q28" s="1">
        <v>561.60845921904399</v>
      </c>
      <c r="R28" s="1">
        <v>1580.1972633160101</v>
      </c>
      <c r="S28" s="1">
        <v>1063.33094059376</v>
      </c>
      <c r="T28" s="1">
        <v>4</v>
      </c>
      <c r="U28" s="9">
        <f>D28/$C28*100</f>
        <v>20.01485861947469</v>
      </c>
      <c r="V28" s="9">
        <f>E28/$C28*100</f>
        <v>16.090674299572516</v>
      </c>
      <c r="W28" s="9">
        <f>F28/$C28*100</f>
        <v>20.76117262229657</v>
      </c>
      <c r="X28" s="9">
        <f>G28/$C28*100</f>
        <v>22.223642263841626</v>
      </c>
      <c r="Y28" s="9">
        <f>H28/$C28*100</f>
        <v>15.103325765860042</v>
      </c>
      <c r="Z28" s="9">
        <f>I28/$C28*100</f>
        <v>5.1875941178099483</v>
      </c>
      <c r="AA28" s="9">
        <f>J28/$C28*100</f>
        <v>0.61873231114460459</v>
      </c>
      <c r="AB28" s="9">
        <f>L28/$K28*100</f>
        <v>0.47689967264849487</v>
      </c>
      <c r="AC28" s="9">
        <f>M28/$K28*100</f>
        <v>4.90161264645704</v>
      </c>
      <c r="AD28" s="9">
        <f>N28/$K28*100</f>
        <v>19.565771390552115</v>
      </c>
      <c r="AE28" s="9">
        <f>O28/$K28*100</f>
        <v>17.125608007404473</v>
      </c>
      <c r="AF28" s="9">
        <f>P28/$K28*100</f>
        <v>13.740707690351289</v>
      </c>
      <c r="AG28" s="9">
        <f>Q28/$K28*100</f>
        <v>7.7429276155699114</v>
      </c>
      <c r="AH28" s="9">
        <f>R28/$K28*100</f>
        <v>21.786269112099294</v>
      </c>
      <c r="AI28" s="9">
        <f>S28/$K28*100</f>
        <v>14.660203864917435</v>
      </c>
    </row>
    <row r="29" spans="1:35" x14ac:dyDescent="0.25">
      <c r="A29" t="s">
        <v>45</v>
      </c>
      <c r="B29" t="s">
        <v>84</v>
      </c>
      <c r="C29" s="1">
        <v>24913</v>
      </c>
      <c r="D29" s="1">
        <v>4812.4004116871401</v>
      </c>
      <c r="E29" s="1">
        <v>3798.2298947284498</v>
      </c>
      <c r="F29" s="1">
        <v>4914.1614198657599</v>
      </c>
      <c r="G29" s="1">
        <v>5066.6312527472501</v>
      </c>
      <c r="H29" s="1">
        <v>4292.6071385584801</v>
      </c>
      <c r="I29" s="1">
        <v>1778.7962026964001</v>
      </c>
      <c r="J29" s="1">
        <v>250.17367971656</v>
      </c>
      <c r="K29" s="1">
        <v>20098.789831249502</v>
      </c>
      <c r="L29" s="1">
        <v>213.17159173443099</v>
      </c>
      <c r="M29" s="1">
        <v>586.06922109126106</v>
      </c>
      <c r="N29" s="1">
        <v>1699.5036339625301</v>
      </c>
      <c r="O29" s="1">
        <v>3117.8979193812102</v>
      </c>
      <c r="P29" s="1">
        <v>3337.0334790890502</v>
      </c>
      <c r="Q29" s="1">
        <v>2451.76928669054</v>
      </c>
      <c r="R29" s="1">
        <v>5222.4037383681198</v>
      </c>
      <c r="S29" s="1">
        <v>3470.9409609323502</v>
      </c>
      <c r="T29" s="1">
        <v>28</v>
      </c>
      <c r="U29" s="9">
        <f>D29/$C29*100</f>
        <v>19.316824194946978</v>
      </c>
      <c r="V29" s="9">
        <f>E29/$C29*100</f>
        <v>15.245975573911011</v>
      </c>
      <c r="W29" s="9">
        <f>F29/$C29*100</f>
        <v>19.725289687575803</v>
      </c>
      <c r="X29" s="9">
        <f>G29/$C29*100</f>
        <v>20.337298810850761</v>
      </c>
      <c r="Y29" s="9">
        <f>H29/$C29*100</f>
        <v>17.230390312521497</v>
      </c>
      <c r="Z29" s="9">
        <f>I29/$C29*100</f>
        <v>7.1400321225721513</v>
      </c>
      <c r="AA29" s="9">
        <f>J29/$C29*100</f>
        <v>1.0041892976219646</v>
      </c>
      <c r="AB29" s="9">
        <f>L29/$K29*100</f>
        <v>1.0606190398736983</v>
      </c>
      <c r="AC29" s="9">
        <f>M29/$K29*100</f>
        <v>2.9159428304486443</v>
      </c>
      <c r="AD29" s="9">
        <f>N29/$K29*100</f>
        <v>8.4557510588033011</v>
      </c>
      <c r="AE29" s="9">
        <f>O29/$K29*100</f>
        <v>15.512863936382464</v>
      </c>
      <c r="AF29" s="9">
        <f>P29/$K29*100</f>
        <v>16.603156245261328</v>
      </c>
      <c r="AG29" s="9">
        <f>Q29/$K29*100</f>
        <v>12.198591593203989</v>
      </c>
      <c r="AH29" s="9">
        <f>R29/$K29*100</f>
        <v>25.983672560466058</v>
      </c>
      <c r="AI29" s="9">
        <f>S29/$K29*100</f>
        <v>17.269402735560465</v>
      </c>
    </row>
    <row r="30" spans="1:35" x14ac:dyDescent="0.25">
      <c r="A30" t="s">
        <v>46</v>
      </c>
      <c r="B30" t="s">
        <v>85</v>
      </c>
      <c r="C30" s="1">
        <v>39949</v>
      </c>
      <c r="D30" s="1">
        <v>7622.2448187459604</v>
      </c>
      <c r="E30" s="1">
        <v>6559.1583447065104</v>
      </c>
      <c r="F30" s="1">
        <v>7985.2624073101397</v>
      </c>
      <c r="G30" s="1">
        <v>8316.1958851895906</v>
      </c>
      <c r="H30" s="1">
        <v>6363.69054994203</v>
      </c>
      <c r="I30" s="1">
        <v>2694.3506811432298</v>
      </c>
      <c r="J30" s="1">
        <v>408.097312962535</v>
      </c>
      <c r="K30" s="1">
        <v>32519.373765140201</v>
      </c>
      <c r="L30" s="1">
        <v>109.26011603317799</v>
      </c>
      <c r="M30" s="1">
        <v>1049.4896394728501</v>
      </c>
      <c r="N30" s="1">
        <v>2815.0477673825399</v>
      </c>
      <c r="O30" s="1">
        <v>4895.5389509412198</v>
      </c>
      <c r="P30" s="1">
        <v>5363.5585694709998</v>
      </c>
      <c r="Q30" s="1">
        <v>4245.2603761740302</v>
      </c>
      <c r="R30" s="1">
        <v>8375.8408275670408</v>
      </c>
      <c r="S30" s="1">
        <v>5665.3775180983203</v>
      </c>
      <c r="T30" s="1">
        <v>17</v>
      </c>
      <c r="U30" s="9">
        <f>D30/$C30*100</f>
        <v>19.079938969050438</v>
      </c>
      <c r="V30" s="9">
        <f>E30/$C30*100</f>
        <v>16.418829869850335</v>
      </c>
      <c r="W30" s="9">
        <f>F30/$C30*100</f>
        <v>19.988641536234049</v>
      </c>
      <c r="X30" s="9">
        <f>G30/$C30*100</f>
        <v>20.817031428044732</v>
      </c>
      <c r="Y30" s="9">
        <f>H30/$C30*100</f>
        <v>15.929536533935842</v>
      </c>
      <c r="Z30" s="9">
        <f>I30/$C30*100</f>
        <v>6.744475909642869</v>
      </c>
      <c r="AA30" s="9">
        <f>J30/$C30*100</f>
        <v>1.0215457532417207</v>
      </c>
      <c r="AB30" s="9">
        <f>L30/$K30*100</f>
        <v>0.33598468661257425</v>
      </c>
      <c r="AC30" s="9">
        <f>M30/$K30*100</f>
        <v>3.2272750608680898</v>
      </c>
      <c r="AD30" s="9">
        <f>N30/$K30*100</f>
        <v>8.6565251462504698</v>
      </c>
      <c r="AE30" s="9">
        <f>O30/$K30*100</f>
        <v>15.054222711352121</v>
      </c>
      <c r="AF30" s="9">
        <f>P30/$K30*100</f>
        <v>16.493425144676603</v>
      </c>
      <c r="AG30" s="9">
        <f>Q30/$K30*100</f>
        <v>13.054557590296598</v>
      </c>
      <c r="AH30" s="9">
        <f>R30/$K30*100</f>
        <v>25.75646409447679</v>
      </c>
      <c r="AI30" s="9">
        <f>S30/$K30*100</f>
        <v>17.42154556546669</v>
      </c>
    </row>
    <row r="31" spans="1:35" x14ac:dyDescent="0.25">
      <c r="A31" t="s">
        <v>47</v>
      </c>
      <c r="B31" t="s">
        <v>86</v>
      </c>
      <c r="C31" s="1">
        <v>16874</v>
      </c>
      <c r="D31" s="1">
        <v>3258.8185001637698</v>
      </c>
      <c r="E31" s="1">
        <v>2633.4236959938398</v>
      </c>
      <c r="F31" s="1">
        <v>3204.0201739635199</v>
      </c>
      <c r="G31" s="1">
        <v>3364.5846208620601</v>
      </c>
      <c r="H31" s="1">
        <v>2848.9062360766302</v>
      </c>
      <c r="I31" s="1">
        <v>1391.08999244647</v>
      </c>
      <c r="J31" s="1">
        <v>173.15678049373699</v>
      </c>
      <c r="K31" s="1">
        <v>13580.338741593399</v>
      </c>
      <c r="L31" s="1">
        <v>116.248379032759</v>
      </c>
      <c r="M31" s="1">
        <v>336.64263323884802</v>
      </c>
      <c r="N31" s="1">
        <v>637.72823103000405</v>
      </c>
      <c r="O31" s="1">
        <v>1739.41356115229</v>
      </c>
      <c r="P31" s="1">
        <v>2155.3203851808598</v>
      </c>
      <c r="Q31" s="1">
        <v>2238.17566787635</v>
      </c>
      <c r="R31" s="1">
        <v>3743.5757954870701</v>
      </c>
      <c r="S31" s="1">
        <v>2613.2340885952399</v>
      </c>
      <c r="T31" s="1">
        <v>15</v>
      </c>
      <c r="U31" s="9">
        <f>D31/$C31*100</f>
        <v>19.312661492021867</v>
      </c>
      <c r="V31" s="9">
        <f>E31/$C31*100</f>
        <v>15.606398577656986</v>
      </c>
      <c r="W31" s="9">
        <f>F31/$C31*100</f>
        <v>18.987911425646082</v>
      </c>
      <c r="X31" s="9">
        <f>G31/$C31*100</f>
        <v>19.93946083241709</v>
      </c>
      <c r="Y31" s="9">
        <f>H31/$C31*100</f>
        <v>16.883407823139919</v>
      </c>
      <c r="Z31" s="9">
        <f>I31/$C31*100</f>
        <v>8.2439847839662797</v>
      </c>
      <c r="AA31" s="9">
        <f>J31/$C31*100</f>
        <v>1.0261750651519319</v>
      </c>
      <c r="AB31" s="9">
        <f>L31/$K31*100</f>
        <v>0.85600500285546943</v>
      </c>
      <c r="AC31" s="9">
        <f>M31/$K31*100</f>
        <v>2.4788971736602594</v>
      </c>
      <c r="AD31" s="9">
        <f>N31/$K31*100</f>
        <v>4.6959670385598828</v>
      </c>
      <c r="AE31" s="9">
        <f>O31/$K31*100</f>
        <v>12.808322341952143</v>
      </c>
      <c r="AF31" s="9">
        <f>P31/$K31*100</f>
        <v>15.870888246547327</v>
      </c>
      <c r="AG31" s="9">
        <f>Q31/$K31*100</f>
        <v>16.481000293618166</v>
      </c>
      <c r="AH31" s="9">
        <f>R31/$K31*100</f>
        <v>27.56614445868993</v>
      </c>
      <c r="AI31" s="9">
        <f>S31/$K31*100</f>
        <v>19.242775444116983</v>
      </c>
    </row>
    <row r="32" spans="1:35" x14ac:dyDescent="0.25">
      <c r="A32" t="s">
        <v>48</v>
      </c>
      <c r="B32" t="s">
        <v>87</v>
      </c>
      <c r="C32" s="1">
        <v>14819</v>
      </c>
      <c r="D32" s="1">
        <v>2986.07066442007</v>
      </c>
      <c r="E32" s="1">
        <v>2302.00903323082</v>
      </c>
      <c r="F32" s="1">
        <v>2943.43252327968</v>
      </c>
      <c r="G32" s="1">
        <v>3014.9936548564501</v>
      </c>
      <c r="H32" s="1">
        <v>2344.1748444785799</v>
      </c>
      <c r="I32" s="1">
        <v>1103.84262593983</v>
      </c>
      <c r="J32" s="1">
        <v>124.476653794584</v>
      </c>
      <c r="K32" s="1">
        <v>12161.7178235502</v>
      </c>
      <c r="L32" s="1">
        <v>230.40143130988301</v>
      </c>
      <c r="M32" s="1">
        <v>409.74444674531799</v>
      </c>
      <c r="N32" s="1">
        <v>805.47312208657297</v>
      </c>
      <c r="O32" s="1">
        <v>1748.1543324110401</v>
      </c>
      <c r="P32" s="1">
        <v>1793.0334197882701</v>
      </c>
      <c r="Q32" s="1">
        <v>2234.39656512999</v>
      </c>
      <c r="R32" s="1">
        <v>3180.01537997278</v>
      </c>
      <c r="S32" s="1">
        <v>1760.4991261063401</v>
      </c>
      <c r="T32" s="1">
        <v>8</v>
      </c>
      <c r="U32" s="9">
        <f>D32/$C32*100</f>
        <v>20.150284529455899</v>
      </c>
      <c r="V32" s="9">
        <f>E32/$C32*100</f>
        <v>15.534172570556853</v>
      </c>
      <c r="W32" s="9">
        <f>F32/$C32*100</f>
        <v>19.862558359401309</v>
      </c>
      <c r="X32" s="9">
        <f>G32/$C32*100</f>
        <v>20.345459577950269</v>
      </c>
      <c r="Y32" s="9">
        <f>H32/$C32*100</f>
        <v>15.818711414255887</v>
      </c>
      <c r="Z32" s="9">
        <f>I32/$C32*100</f>
        <v>7.4488334296499756</v>
      </c>
      <c r="AA32" s="9">
        <f>J32/$C32*100</f>
        <v>0.83998011872990075</v>
      </c>
      <c r="AB32" s="9">
        <f>L32/$K32*100</f>
        <v>1.8944809824787165</v>
      </c>
      <c r="AC32" s="9">
        <f>M32/$K32*100</f>
        <v>3.3691329850778189</v>
      </c>
      <c r="AD32" s="9">
        <f>N32/$K32*100</f>
        <v>6.6230209726362688</v>
      </c>
      <c r="AE32" s="9">
        <f>O32/$K32*100</f>
        <v>14.374238555558971</v>
      </c>
      <c r="AF32" s="9">
        <f>P32/$K32*100</f>
        <v>14.743257867044107</v>
      </c>
      <c r="AG32" s="9">
        <f>Q32/$K32*100</f>
        <v>18.372376316800072</v>
      </c>
      <c r="AH32" s="9">
        <f>R32/$K32*100</f>
        <v>26.147748419346922</v>
      </c>
      <c r="AI32" s="9">
        <f>S32/$K32*100</f>
        <v>14.475743901057081</v>
      </c>
    </row>
    <row r="33" spans="1:35" x14ac:dyDescent="0.25">
      <c r="A33" t="s">
        <v>49</v>
      </c>
      <c r="B33" t="s">
        <v>88</v>
      </c>
      <c r="C33" s="1">
        <v>17466</v>
      </c>
      <c r="D33" s="1">
        <v>3255.3722665670002</v>
      </c>
      <c r="E33" s="1">
        <v>3202.2457322437299</v>
      </c>
      <c r="F33" s="1">
        <v>3359.88639781661</v>
      </c>
      <c r="G33" s="1">
        <v>3832.5233761111499</v>
      </c>
      <c r="H33" s="1">
        <v>2652.6018706496902</v>
      </c>
      <c r="I33" s="1">
        <v>1063.76460267943</v>
      </c>
      <c r="J33" s="1">
        <v>99.605753932407893</v>
      </c>
      <c r="K33" s="1">
        <v>14074.381743121499</v>
      </c>
      <c r="L33" s="1">
        <v>55.648810757660499</v>
      </c>
      <c r="M33" s="1">
        <v>527.87356697393102</v>
      </c>
      <c r="N33" s="1">
        <v>1911.1234427464001</v>
      </c>
      <c r="O33" s="1">
        <v>2628.3777255078298</v>
      </c>
      <c r="P33" s="1">
        <v>2046.5943496090899</v>
      </c>
      <c r="Q33" s="1">
        <v>1172.0273929894499</v>
      </c>
      <c r="R33" s="1">
        <v>3559.1794325041901</v>
      </c>
      <c r="S33" s="1">
        <v>2173.5570220329801</v>
      </c>
      <c r="T33" s="1">
        <v>6</v>
      </c>
      <c r="U33" s="9">
        <f>D33/$C33*100</f>
        <v>18.638338867325093</v>
      </c>
      <c r="V33" s="9">
        <f>E33/$C33*100</f>
        <v>18.334167710086625</v>
      </c>
      <c r="W33" s="9">
        <f>F33/$C33*100</f>
        <v>19.236725053341406</v>
      </c>
      <c r="X33" s="9">
        <f>G33/$C33*100</f>
        <v>21.942765235950702</v>
      </c>
      <c r="Y33" s="9">
        <f>H33/$C33*100</f>
        <v>15.187231596528628</v>
      </c>
      <c r="Z33" s="9">
        <f>I33/$C33*100</f>
        <v>6.0904878202188826</v>
      </c>
      <c r="AA33" s="9">
        <f>J33/$C33*100</f>
        <v>0.57028371654876842</v>
      </c>
      <c r="AB33" s="9">
        <f>L33/$K33*100</f>
        <v>0.39539080133915977</v>
      </c>
      <c r="AC33" s="9">
        <f>M33/$K33*100</f>
        <v>3.7505986167521423</v>
      </c>
      <c r="AD33" s="9">
        <f>N33/$K33*100</f>
        <v>13.578738147275377</v>
      </c>
      <c r="AE33" s="9">
        <f>O33/$K33*100</f>
        <v>18.674907171623246</v>
      </c>
      <c r="AF33" s="9">
        <f>P33/$K33*100</f>
        <v>14.541273549080133</v>
      </c>
      <c r="AG33" s="9">
        <f>Q33/$K33*100</f>
        <v>8.3273810131109229</v>
      </c>
      <c r="AH33" s="9">
        <f>R33/$K33*100</f>
        <v>25.288353673110009</v>
      </c>
      <c r="AI33" s="9">
        <f>S33/$K33*100</f>
        <v>15.443357027709236</v>
      </c>
    </row>
    <row r="34" spans="1:35" x14ac:dyDescent="0.25">
      <c r="A34" t="s">
        <v>50</v>
      </c>
      <c r="B34" t="s">
        <v>89</v>
      </c>
      <c r="C34" s="1">
        <v>378066</v>
      </c>
      <c r="D34" s="1">
        <v>77333.136432649102</v>
      </c>
      <c r="E34" s="1">
        <v>71903.128847952103</v>
      </c>
      <c r="F34" s="1">
        <v>71858.931924882607</v>
      </c>
      <c r="G34" s="1">
        <v>70960.306202027394</v>
      </c>
      <c r="H34" s="1">
        <v>56647.476967336799</v>
      </c>
      <c r="I34" s="1">
        <v>26239.951931247499</v>
      </c>
      <c r="J34" s="1">
        <v>3123.0676939046798</v>
      </c>
      <c r="K34" s="1">
        <v>300860.37424968899</v>
      </c>
      <c r="L34" s="1">
        <v>600.37502603830296</v>
      </c>
      <c r="M34" s="1">
        <v>6555.9588122375199</v>
      </c>
      <c r="N34" s="1">
        <v>14904.9609888709</v>
      </c>
      <c r="O34" s="1">
        <v>35838.741840096103</v>
      </c>
      <c r="P34" s="1">
        <v>48873.096445564101</v>
      </c>
      <c r="Q34" s="1">
        <v>48798.8130429866</v>
      </c>
      <c r="R34" s="1">
        <v>72281.509792114302</v>
      </c>
      <c r="S34" s="1">
        <v>73006.918301781596</v>
      </c>
      <c r="T34" s="1">
        <v>94</v>
      </c>
      <c r="U34" s="9">
        <f>D34/$C34*100</f>
        <v>20.454930206008768</v>
      </c>
      <c r="V34" s="9">
        <f>E34/$C34*100</f>
        <v>19.018671038377452</v>
      </c>
      <c r="W34" s="9">
        <f>F34/$C34*100</f>
        <v>19.006980771844759</v>
      </c>
      <c r="X34" s="9">
        <f>G34/$C34*100</f>
        <v>18.769290600590214</v>
      </c>
      <c r="Y34" s="9">
        <f>H34/$C34*100</f>
        <v>14.983488853093588</v>
      </c>
      <c r="Z34" s="9">
        <f>I34/$C34*100</f>
        <v>6.9405743788776304</v>
      </c>
      <c r="AA34" s="9">
        <f>J34/$C34*100</f>
        <v>0.82606415120764098</v>
      </c>
      <c r="AB34" s="9">
        <f>L34/$K34*100</f>
        <v>0.19955270863953717</v>
      </c>
      <c r="AC34" s="9">
        <f>M34/$K34*100</f>
        <v>2.1790702177338321</v>
      </c>
      <c r="AD34" s="9">
        <f>N34/$K34*100</f>
        <v>4.9541123606065272</v>
      </c>
      <c r="AE34" s="9">
        <f>O34/$K34*100</f>
        <v>11.912084444312011</v>
      </c>
      <c r="AF34" s="9">
        <f>P34/$K34*100</f>
        <v>16.24444447609558</v>
      </c>
      <c r="AG34" s="9">
        <f>Q34/$K34*100</f>
        <v>16.219754151634358</v>
      </c>
      <c r="AH34" s="9">
        <f>R34/$K34*100</f>
        <v>24.0249351455392</v>
      </c>
      <c r="AI34" s="9">
        <f>S34/$K34*100</f>
        <v>24.266046495439095</v>
      </c>
    </row>
    <row r="35" spans="1:35" x14ac:dyDescent="0.25">
      <c r="A35" t="s">
        <v>51</v>
      </c>
      <c r="B35" t="s">
        <v>90</v>
      </c>
      <c r="C35" s="1">
        <v>18765</v>
      </c>
      <c r="D35" s="1">
        <v>3679.10352585073</v>
      </c>
      <c r="E35" s="1">
        <v>3044.9377778415101</v>
      </c>
      <c r="F35" s="1">
        <v>3722.4762971077698</v>
      </c>
      <c r="G35" s="1">
        <v>3923.94338985387</v>
      </c>
      <c r="H35" s="1">
        <v>2997.0326501346499</v>
      </c>
      <c r="I35" s="1">
        <v>1251.87258931119</v>
      </c>
      <c r="J35" s="1">
        <v>145.63376990027601</v>
      </c>
      <c r="K35" s="1">
        <v>15026.9778304215</v>
      </c>
      <c r="L35" s="1">
        <v>100.019137079497</v>
      </c>
      <c r="M35" s="1">
        <v>539.01609624806395</v>
      </c>
      <c r="N35" s="1">
        <v>1832.73301025004</v>
      </c>
      <c r="O35" s="1">
        <v>2921.49230678817</v>
      </c>
      <c r="P35" s="1">
        <v>2368.2093339907701</v>
      </c>
      <c r="Q35" s="1">
        <v>1437.8343723784001</v>
      </c>
      <c r="R35" s="1">
        <v>3750.1159356191301</v>
      </c>
      <c r="S35" s="1">
        <v>2077.5576380673901</v>
      </c>
      <c r="T35" s="1">
        <v>7</v>
      </c>
      <c r="U35" s="9">
        <f>D35/$C35*100</f>
        <v>19.606200510795258</v>
      </c>
      <c r="V35" s="9">
        <f>E35/$C35*100</f>
        <v>16.226686799048814</v>
      </c>
      <c r="W35" s="9">
        <f>F35/$C35*100</f>
        <v>19.83733704826949</v>
      </c>
      <c r="X35" s="9">
        <f>G35/$C35*100</f>
        <v>20.91096930377762</v>
      </c>
      <c r="Y35" s="9">
        <f>H35/$C35*100</f>
        <v>15.971397016438315</v>
      </c>
      <c r="Z35" s="9">
        <f>I35/$C35*100</f>
        <v>6.6713167562546767</v>
      </c>
      <c r="AA35" s="9">
        <f>J35/$C35*100</f>
        <v>0.77609256541580607</v>
      </c>
      <c r="AB35" s="9">
        <f>L35/$K35*100</f>
        <v>0.66559715604965075</v>
      </c>
      <c r="AC35" s="9">
        <f>M35/$K35*100</f>
        <v>3.5869893622711548</v>
      </c>
      <c r="AD35" s="9">
        <f>N35/$K35*100</f>
        <v>12.196284781493103</v>
      </c>
      <c r="AE35" s="9">
        <f>O35/$K35*100</f>
        <v>19.441649144339117</v>
      </c>
      <c r="AF35" s="9">
        <f>P35/$K35*100</f>
        <v>15.759718026577691</v>
      </c>
      <c r="AG35" s="9">
        <f>Q35/$K35*100</f>
        <v>9.5683535878223189</v>
      </c>
      <c r="AH35" s="9">
        <f>R35/$K35*100</f>
        <v>24.955889187692648</v>
      </c>
      <c r="AI35" s="9">
        <f>S35/$K35*100</f>
        <v>13.825518753754066</v>
      </c>
    </row>
    <row r="36" spans="1:35" x14ac:dyDescent="0.25">
      <c r="A36" t="s">
        <v>52</v>
      </c>
      <c r="B36" t="s">
        <v>91</v>
      </c>
      <c r="C36" s="1">
        <v>17014</v>
      </c>
      <c r="D36" s="1">
        <v>3541.3069193721299</v>
      </c>
      <c r="E36" s="1">
        <v>2562.6852498631702</v>
      </c>
      <c r="F36" s="1">
        <v>3386.1082646095902</v>
      </c>
      <c r="G36" s="1">
        <v>3462.4759466637101</v>
      </c>
      <c r="H36" s="1">
        <v>2652.93990509483</v>
      </c>
      <c r="I36" s="1">
        <v>1248.7844648274499</v>
      </c>
      <c r="J36" s="1">
        <v>159.69924956912601</v>
      </c>
      <c r="K36" s="1">
        <v>13407.878338573501</v>
      </c>
      <c r="L36" s="1">
        <v>261.516551746772</v>
      </c>
      <c r="M36" s="1">
        <v>409.420010027991</v>
      </c>
      <c r="N36" s="1">
        <v>694.69003691443504</v>
      </c>
      <c r="O36" s="1">
        <v>1917.6055261445999</v>
      </c>
      <c r="P36" s="1">
        <v>2194.4178334818298</v>
      </c>
      <c r="Q36" s="1">
        <v>2226.05010557076</v>
      </c>
      <c r="R36" s="1">
        <v>3739.9660683501602</v>
      </c>
      <c r="S36" s="1">
        <v>1964.2122063368899</v>
      </c>
      <c r="T36" s="1">
        <v>13</v>
      </c>
      <c r="U36" s="9">
        <f>D36/$C36*100</f>
        <v>20.814076168873459</v>
      </c>
      <c r="V36" s="9">
        <f>E36/$C36*100</f>
        <v>15.062214939832902</v>
      </c>
      <c r="W36" s="9">
        <f>F36/$C36*100</f>
        <v>19.901894114315212</v>
      </c>
      <c r="X36" s="9">
        <f>G36/$C36*100</f>
        <v>20.350746130620138</v>
      </c>
      <c r="Y36" s="9">
        <f>H36/$C36*100</f>
        <v>15.592687816473669</v>
      </c>
      <c r="Z36" s="9">
        <f>I36/$C36*100</f>
        <v>7.3397464724782537</v>
      </c>
      <c r="AA36" s="9">
        <f>J36/$C36*100</f>
        <v>0.93863435740640655</v>
      </c>
      <c r="AB36" s="9">
        <f>L36/$K36*100</f>
        <v>1.9504693072460815</v>
      </c>
      <c r="AC36" s="9">
        <f>M36/$K36*100</f>
        <v>3.0535779016589011</v>
      </c>
      <c r="AD36" s="9">
        <f>N36/$K36*100</f>
        <v>5.181207789720629</v>
      </c>
      <c r="AE36" s="9">
        <f>O36/$K36*100</f>
        <v>14.302080297281538</v>
      </c>
      <c r="AF36" s="9">
        <f>P36/$K36*100</f>
        <v>16.366629962390451</v>
      </c>
      <c r="AG36" s="9">
        <f>Q36/$K36*100</f>
        <v>16.602552986825469</v>
      </c>
      <c r="AH36" s="9">
        <f>R36/$K36*100</f>
        <v>27.893794781763098</v>
      </c>
      <c r="AI36" s="9">
        <f>S36/$K36*100</f>
        <v>14.64968697311336</v>
      </c>
    </row>
    <row r="37" spans="1:35" x14ac:dyDescent="0.25">
      <c r="A37" t="s">
        <v>53</v>
      </c>
      <c r="B37" t="s">
        <v>92</v>
      </c>
      <c r="C37" s="1">
        <v>727.00000000000102</v>
      </c>
      <c r="D37" s="1">
        <v>159.85106382978799</v>
      </c>
      <c r="E37" s="1">
        <v>141.80243161094299</v>
      </c>
      <c r="F37" s="1">
        <v>164.94832826747799</v>
      </c>
      <c r="G37" s="1">
        <v>142.76595744680901</v>
      </c>
      <c r="H37" s="1">
        <v>80.449848024316296</v>
      </c>
      <c r="I37" s="1">
        <v>35.182370820668702</v>
      </c>
      <c r="J37" s="1">
        <v>2</v>
      </c>
      <c r="K37" s="1">
        <v>558.161094224924</v>
      </c>
      <c r="L37">
        <v>0</v>
      </c>
      <c r="M37" s="1">
        <v>15.060790273556201</v>
      </c>
      <c r="N37" s="1">
        <v>10.060790273556201</v>
      </c>
      <c r="O37" s="1">
        <v>85.425531914893597</v>
      </c>
      <c r="P37" s="1">
        <v>100.60790273556201</v>
      </c>
      <c r="Q37" s="1">
        <v>151.094224924012</v>
      </c>
      <c r="R37" s="1">
        <v>105.547112462006</v>
      </c>
      <c r="S37" s="1">
        <v>90.364741641337403</v>
      </c>
      <c r="T37" s="1">
        <v>2</v>
      </c>
      <c r="U37" s="9">
        <f>D37/$C37*100</f>
        <v>21.987766689104234</v>
      </c>
      <c r="V37" s="9">
        <f>E37/$C37*100</f>
        <v>19.505148777296117</v>
      </c>
      <c r="W37" s="9">
        <f>F37/$C37*100</f>
        <v>22.688903475581533</v>
      </c>
      <c r="X37" s="9">
        <f>G37/$C37*100</f>
        <v>19.637683280166275</v>
      </c>
      <c r="Y37" s="9">
        <f>H37/$C37*100</f>
        <v>11.06600385478902</v>
      </c>
      <c r="Z37" s="9">
        <f>I37/$C37*100</f>
        <v>4.8393907593767054</v>
      </c>
      <c r="AA37" s="9">
        <f>J37/$C37*100</f>
        <v>0.27510316368638199</v>
      </c>
      <c r="AB37" s="9">
        <f>L37/$K37*100</f>
        <v>0</v>
      </c>
      <c r="AC37" s="9">
        <f>M37/$K37*100</f>
        <v>2.6982873635200209</v>
      </c>
      <c r="AD37" s="9">
        <f>N37/$K37*100</f>
        <v>1.8024886323413238</v>
      </c>
      <c r="AE37" s="9">
        <f>O37/$K37*100</f>
        <v>15.304816619925393</v>
      </c>
      <c r="AF37" s="9">
        <f>P37/$K37*100</f>
        <v>18.024886323413238</v>
      </c>
      <c r="AG37" s="9">
        <f>Q37/$K37*100</f>
        <v>27.070002995071718</v>
      </c>
      <c r="AH37" s="9">
        <f>R37/$K37*100</f>
        <v>18.909793884608039</v>
      </c>
      <c r="AI37" s="9">
        <f>S37/$K37*100</f>
        <v>16.189724181120159</v>
      </c>
    </row>
    <row r="38" spans="1:35" x14ac:dyDescent="0.25">
      <c r="A38" t="s">
        <v>54</v>
      </c>
      <c r="B38" t="s">
        <v>93</v>
      </c>
      <c r="C38" s="1">
        <v>62433</v>
      </c>
      <c r="D38" s="1">
        <v>13175.562174349499</v>
      </c>
      <c r="E38" s="1">
        <v>10317.2990341323</v>
      </c>
      <c r="F38" s="1">
        <v>12587.522490846501</v>
      </c>
      <c r="G38" s="1">
        <v>12465.6750031588</v>
      </c>
      <c r="H38" s="1">
        <v>9343.9584085065999</v>
      </c>
      <c r="I38" s="1">
        <v>4011.3142051452901</v>
      </c>
      <c r="J38" s="1">
        <v>531.66868386099395</v>
      </c>
      <c r="K38" s="1">
        <v>49324.912338440598</v>
      </c>
      <c r="L38" s="1">
        <v>249.26888656211401</v>
      </c>
      <c r="M38" s="1">
        <v>1380.7170707830901</v>
      </c>
      <c r="N38" s="1">
        <v>3264.6013330449</v>
      </c>
      <c r="O38" s="1">
        <v>7307.5951937693098</v>
      </c>
      <c r="P38" s="1">
        <v>8784.3254725451807</v>
      </c>
      <c r="Q38" s="1">
        <v>8131.8180736430404</v>
      </c>
      <c r="R38" s="1">
        <v>12489.4972849733</v>
      </c>
      <c r="S38" s="1">
        <v>7717.0890231197</v>
      </c>
      <c r="T38" s="1">
        <v>21</v>
      </c>
      <c r="U38" s="9">
        <f>D38/$C38*100</f>
        <v>21.103522455030994</v>
      </c>
      <c r="V38" s="9">
        <f>E38/$C38*100</f>
        <v>16.525393676633033</v>
      </c>
      <c r="W38" s="9">
        <f>F38/$C38*100</f>
        <v>20.16164927337546</v>
      </c>
      <c r="X38" s="9">
        <f>G38/$C38*100</f>
        <v>19.966484075983534</v>
      </c>
      <c r="Y38" s="9">
        <f>H38/$C38*100</f>
        <v>14.966377410194287</v>
      </c>
      <c r="Z38" s="9">
        <f>I38/$C38*100</f>
        <v>6.4249903178532035</v>
      </c>
      <c r="AA38" s="9">
        <f>J38/$C38*100</f>
        <v>0.85158279092946676</v>
      </c>
      <c r="AB38" s="9">
        <f>L38/$K38*100</f>
        <v>0.50536103308560809</v>
      </c>
      <c r="AC38" s="9">
        <f>M38/$K38*100</f>
        <v>2.7992286358450351</v>
      </c>
      <c r="AD38" s="9">
        <f>N38/$K38*100</f>
        <v>6.6185648960610202</v>
      </c>
      <c r="AE38" s="9">
        <f>O38/$K38*100</f>
        <v>14.81522185711874</v>
      </c>
      <c r="AF38" s="9">
        <f>P38/$K38*100</f>
        <v>17.809105087246664</v>
      </c>
      <c r="AG38" s="9">
        <f>Q38/$K38*100</f>
        <v>16.486229144913523</v>
      </c>
      <c r="AH38" s="9">
        <f>R38/$K38*100</f>
        <v>25.320870717979577</v>
      </c>
      <c r="AI38" s="9">
        <f>S38/$K38*100</f>
        <v>15.645418627749914</v>
      </c>
    </row>
    <row r="39" spans="1:35" x14ac:dyDescent="0.25">
      <c r="A39" t="s">
        <v>55</v>
      </c>
      <c r="B39" t="s">
        <v>94</v>
      </c>
      <c r="C39" s="1">
        <v>4581</v>
      </c>
      <c r="D39" s="1">
        <v>926.742421546419</v>
      </c>
      <c r="E39" s="1">
        <v>753.33893988987904</v>
      </c>
      <c r="F39" s="1">
        <v>881.36175468752401</v>
      </c>
      <c r="G39" s="1">
        <v>899.09433904088803</v>
      </c>
      <c r="H39" s="1">
        <v>764.24872078933902</v>
      </c>
      <c r="I39" s="1">
        <v>310.97899772431998</v>
      </c>
      <c r="J39" s="1">
        <v>45.234826321628297</v>
      </c>
      <c r="K39" s="1">
        <v>3651.13409816693</v>
      </c>
      <c r="L39" s="1">
        <v>14.9657622319459</v>
      </c>
      <c r="M39" s="1">
        <v>88.148349105532205</v>
      </c>
      <c r="N39" s="1">
        <v>99.889664168908794</v>
      </c>
      <c r="O39" s="1">
        <v>425.03071173210799</v>
      </c>
      <c r="P39" s="1">
        <v>609.76998681454597</v>
      </c>
      <c r="Q39" s="1">
        <v>699.10901434714594</v>
      </c>
      <c r="R39" s="1">
        <v>990.48126914254203</v>
      </c>
      <c r="S39" s="1">
        <v>723.73934062420597</v>
      </c>
      <c r="T39" s="1">
        <v>4</v>
      </c>
      <c r="U39" s="9">
        <f>D39/$C39*100</f>
        <v>20.230133629042108</v>
      </c>
      <c r="V39" s="9">
        <f>E39/$C39*100</f>
        <v>16.444857888886251</v>
      </c>
      <c r="W39" s="9">
        <f>F39/$C39*100</f>
        <v>19.239505668795548</v>
      </c>
      <c r="X39" s="9">
        <f>G39/$C39*100</f>
        <v>19.62659548222851</v>
      </c>
      <c r="Y39" s="9">
        <f>H39/$C39*100</f>
        <v>16.683010713585222</v>
      </c>
      <c r="Z39" s="9">
        <f>I39/$C39*100</f>
        <v>6.7884522533141229</v>
      </c>
      <c r="AA39" s="9">
        <f>J39/$C39*100</f>
        <v>0.98744436414818382</v>
      </c>
      <c r="AB39" s="9">
        <f>L39/$K39*100</f>
        <v>0.40989352430138171</v>
      </c>
      <c r="AC39" s="9">
        <f>M39/$K39*100</f>
        <v>2.4142731199543594</v>
      </c>
      <c r="AD39" s="9">
        <f>N39/$K39*100</f>
        <v>2.7358530660119795</v>
      </c>
      <c r="AE39" s="9">
        <f>O39/$K39*100</f>
        <v>11.641060018734912</v>
      </c>
      <c r="AF39" s="9">
        <f>P39/$K39*100</f>
        <v>16.700837888169705</v>
      </c>
      <c r="AG39" s="9">
        <f>Q39/$K39*100</f>
        <v>19.147722202209366</v>
      </c>
      <c r="AH39" s="9">
        <f>R39/$K39*100</f>
        <v>27.128044123052565</v>
      </c>
      <c r="AI39" s="9">
        <f>S39/$K39*100</f>
        <v>19.822316057565864</v>
      </c>
    </row>
    <row r="40" spans="1:35" x14ac:dyDescent="0.25">
      <c r="A40" t="s">
        <v>56</v>
      </c>
      <c r="B40" t="s">
        <v>95</v>
      </c>
      <c r="C40" s="1">
        <v>6556</v>
      </c>
      <c r="D40" s="1">
        <v>1341.4658517400601</v>
      </c>
      <c r="E40" s="1">
        <v>1018.28487000521</v>
      </c>
      <c r="F40" s="1">
        <v>1321.50336265382</v>
      </c>
      <c r="G40" s="1">
        <v>1353.7886960532001</v>
      </c>
      <c r="H40" s="1">
        <v>1087.9707306185201</v>
      </c>
      <c r="I40" s="1">
        <v>398.01332127060499</v>
      </c>
      <c r="J40" s="1">
        <v>34.973167658578099</v>
      </c>
      <c r="K40" s="1">
        <v>5191.0279999578797</v>
      </c>
      <c r="L40" s="1">
        <v>60.242614972433003</v>
      </c>
      <c r="M40" s="1">
        <v>140.07987499052899</v>
      </c>
      <c r="N40" s="1">
        <v>272.60841489719701</v>
      </c>
      <c r="O40" s="1">
        <v>742.23182842454503</v>
      </c>
      <c r="P40" s="1">
        <v>870.68049281823096</v>
      </c>
      <c r="Q40" s="1">
        <v>912.31104112280195</v>
      </c>
      <c r="R40" s="1">
        <v>1438.8416672062499</v>
      </c>
      <c r="S40" s="1">
        <v>754.03206552589302</v>
      </c>
      <c r="T40" s="1">
        <v>8</v>
      </c>
      <c r="U40" s="9">
        <f>D40/$C40*100</f>
        <v>20.46165118578493</v>
      </c>
      <c r="V40" s="9">
        <f>E40/$C40*100</f>
        <v>15.53210600984152</v>
      </c>
      <c r="W40" s="9">
        <f>F40/$C40*100</f>
        <v>20.157159283920379</v>
      </c>
      <c r="X40" s="9">
        <f>G40/$C40*100</f>
        <v>20.64961403375839</v>
      </c>
      <c r="Y40" s="9">
        <f>H40/$C40*100</f>
        <v>16.595038600038439</v>
      </c>
      <c r="Z40" s="9">
        <f>I40/$C40*100</f>
        <v>6.0709780547682275</v>
      </c>
      <c r="AA40" s="9">
        <f>J40/$C40*100</f>
        <v>0.53345283188801251</v>
      </c>
      <c r="AB40" s="9">
        <f>L40/$K40*100</f>
        <v>1.1605141596793895</v>
      </c>
      <c r="AC40" s="9">
        <f>M40/$K40*100</f>
        <v>2.6984996997062161</v>
      </c>
      <c r="AD40" s="9">
        <f>N40/$K40*100</f>
        <v>5.2515304271024732</v>
      </c>
      <c r="AE40" s="9">
        <f>O40/$K40*100</f>
        <v>14.298359177229781</v>
      </c>
      <c r="AF40" s="9">
        <f>P40/$K40*100</f>
        <v>16.772795153971344</v>
      </c>
      <c r="AG40" s="9">
        <f>Q40/$K40*100</f>
        <v>17.574766330102719</v>
      </c>
      <c r="AH40" s="9">
        <f>R40/$K40*100</f>
        <v>27.717856024238834</v>
      </c>
      <c r="AI40" s="9">
        <f>S40/$K40*100</f>
        <v>14.525679027969243</v>
      </c>
    </row>
  </sheetData>
  <sortState ref="A2:AI40">
    <sortCondition ref="A2:A4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2020-07-28T13:39:31Z</dcterms:created>
  <dcterms:modified xsi:type="dcterms:W3CDTF">2020-08-26T16:25:49Z</dcterms:modified>
</cp:coreProperties>
</file>