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9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<sst xmlns="http://schemas.openxmlformats.org/spreadsheetml/2006/main" count="71" uniqueCount="71">
  <si>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</si>
  <si>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</si>
  <si>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</si>
  <si>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</si>
  <si>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</si>
  <si>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</si>
  <si>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</si>
  <si>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</si>
  <si>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</si>
  <si>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</si>
  <si>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</si>
  <si>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</si>
  <si>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</si>
  <si>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</si>
  <si>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</si>
  <si>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</si>
  <si>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</si>
  <si>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</si>
  <si>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200030633</t>
  </si>
  <si>
    <t>200040947</t>
  </si>
  <si>
    <t>200040954</t>
  </si>
  <si>
    <t>200041960</t>
  </si>
  <si>
    <t>200042190</t>
  </si>
  <si>
    <t>200043263</t>
  </si>
  <si>
    <t>200043321</t>
  </si>
  <si>
    <t>200043396</t>
  </si>
  <si>
    <t>200043404</t>
  </si>
  <si>
    <t>200044618</t>
  </si>
  <si>
    <t>200068500</t>
  </si>
  <si>
    <t>245900410</t>
  </si>
  <si>
    <t>245900428</t>
  </si>
  <si>
    <t>245900758</t>
  </si>
  <si>
    <t>245901038</t>
  </si>
  <si>
    <t>245901061</t>
  </si>
  <si>
    <t>245901152</t>
  </si>
  <si>
    <t>245901160</t>
  </si>
  <si>
    <t>CA du Caudrésis et du Catésis</t>
  </si>
  <si>
    <t>CC de Flandre Intérieure</t>
  </si>
  <si>
    <t>CC des Hauts de Flandre</t>
  </si>
  <si>
    <t>CC Pévèle-Carembault</t>
  </si>
  <si>
    <t>CA de la Porte du Hainaut</t>
  </si>
  <si>
    <t>CC Cœur de l'Avesnois</t>
  </si>
  <si>
    <t>CC du Pays de Mormal</t>
  </si>
  <si>
    <t>CA Maubeuge Val de Sambre</t>
  </si>
  <si>
    <t>CC du Sud Avesnois</t>
  </si>
  <si>
    <t>CA du Douaisis Agglo</t>
  </si>
  <si>
    <t>CA de Cambrai</t>
  </si>
  <si>
    <t>Métropole Européenne de Lille</t>
  </si>
  <si>
    <t>CU de Dunkerque</t>
  </si>
  <si>
    <t>CC Flandre Lys</t>
  </si>
  <si>
    <t>CC du Pays Solesmois</t>
  </si>
  <si>
    <t>CC de la Haute-Deûle</t>
  </si>
  <si>
    <t>CC Cœur d'Ostrevent</t>
  </si>
  <si>
    <t>CA Valenciennes Métropole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</si>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</sst>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64841</v>
      </c>
      <c r="D2" s="1">
        <v>13198.6830342226</v>
      </c>
      <c r="E2" s="1">
        <v>10959.936364143899</v>
      </c>
      <c r="F2" s="1">
        <v>12245.7103957416</v>
      </c>
      <c r="G2" s="1">
        <v>12623.5797938126</v>
      </c>
      <c r="H2" s="1">
        <v>10187.7371451366</v>
      </c>
      <c r="I2" s="1">
        <v>5017.7586736419598</v>
      </c>
      <c r="J2" s="1">
        <v>607.59459330094398</v>
      </c>
      <c r="K2" s="1">
        <v>51568.362153408903</v>
      </c>
      <c r="L2" s="1">
        <v>444.47497544162798</v>
      </c>
      <c r="M2" s="1">
        <v>1508.1382125144601</v>
      </c>
      <c r="N2" s="1">
        <v>1756.9340207021701</v>
      </c>
      <c r="O2" s="1">
        <v>5409.4265396335204</v>
      </c>
      <c r="P2" s="1">
        <v>8447.0167593604092</v>
      </c>
      <c r="Q2" s="1">
        <v>10347.549653870999</v>
      </c>
      <c r="R2" s="1">
        <v>14528.582101522999</v>
      </c>
      <c r="S2" s="1">
        <v>9126.2398903627709</v>
      </c>
      <c r="T2" s="1">
        <v>46</v>
      </c>
      <c r="U2" s="9">
        <f>D2/$C2*100</f>
        <v>20.355458790306443</v>
      </c>
      <c r="V2" s="9">
        <f>E2/$C2*100</f>
        <v>16.902787378578214</v>
      </c>
      <c r="W2" s="9">
        <f>F2/$C2*100</f>
        <v>18.885751909658396</v>
      </c>
      <c r="X2" s="9">
        <f>G2/$C2*100</f>
        <v>19.468514973261669</v>
      </c>
      <c r="Y2" s="9">
        <f>H2/$C2*100</f>
        <v>15.711875426252833</v>
      </c>
      <c r="Z2" s="9">
        <f>I2/$C2*100</f>
        <v>7.7385584331548865</v>
      </c>
      <c r="AA2" s="9">
        <f>J2/$C2*100</f>
        <v>0.93705308878787186</v>
      </c>
      <c r="AB2" s="9">
        <f>L2/$K2*100</f>
        <v>0.86191408235804545</v>
      </c>
      <c r="AC2" s="9">
        <f>M2/$K2*100</f>
        <v>2.9245416172574044</v>
      </c>
      <c r="AD2" s="9">
        <f>N2/$K2*100</f>
        <v>3.4069998490072826</v>
      </c>
      <c r="AE2" s="9">
        <f>O2/$K2*100</f>
        <v>10.489816456728271</v>
      </c>
      <c r="AF2" s="9">
        <f>P2/$K2*100</f>
        <v>16.380230836557651</v>
      </c>
      <c r="AG2" s="9">
        <f>Q2/$K2*100</f>
        <v>20.065693812590826</v>
      </c>
      <c r="AH2" s="9">
        <f>R2/$K2*100</f>
        <v>28.173441030185199</v>
      </c>
      <c r="AI2" s="9">
        <f>S2/$K2*100</f>
        <v>17.697362315315431</v>
      </c>
    </row>
    <row r="3" spans="1:35" x14ac:dyDescent="0.25">
      <c r="A3" t="s">
        <v>19</v>
      </c>
      <c r="B3" t="s">
        <v>37</v>
      </c>
      <c r="C3" s="1">
        <v>102272</v>
      </c>
      <c r="D3" s="1">
        <v>19550.4935584101</v>
      </c>
      <c r="E3" s="1">
        <v>17098.372281716602</v>
      </c>
      <c r="F3" s="1">
        <v>19042.698585062601</v>
      </c>
      <c r="G3" s="1">
        <v>21504.4347263009</v>
      </c>
      <c r="H3" s="1">
        <v>16287.557570221699</v>
      </c>
      <c r="I3" s="1">
        <v>7796.82989407281</v>
      </c>
      <c r="J3" s="1">
        <v>991.61338421530502</v>
      </c>
      <c r="K3" s="1">
        <v>83091.9910198617</v>
      </c>
      <c r="L3" s="1">
        <v>1074.9664754698799</v>
      </c>
      <c r="M3" s="1">
        <v>2440.8342356223102</v>
      </c>
      <c r="N3" s="1">
        <v>5274.9082579589904</v>
      </c>
      <c r="O3" s="1">
        <v>11985.1613056399</v>
      </c>
      <c r="P3" s="1">
        <v>13740.381705931501</v>
      </c>
      <c r="Q3" s="1">
        <v>13560.3457576045</v>
      </c>
      <c r="R3" s="1">
        <v>22474.310301658101</v>
      </c>
      <c r="S3" s="1">
        <v>12541.0829799767</v>
      </c>
      <c r="T3" s="1">
        <v>50</v>
      </c>
      <c r="U3" s="9">
        <f>D3/$C3*100</f>
        <v>19.116174083238914</v>
      </c>
      <c r="V3" s="9">
        <f>E3/$C3*100</f>
        <v>16.718527340539545</v>
      </c>
      <c r="W3" s="9">
        <f>F3/$C3*100</f>
        <v>18.619659911865028</v>
      </c>
      <c r="X3" s="9">
        <f>G3/$C3*100</f>
        <v>21.026707922306105</v>
      </c>
      <c r="Y3" s="9">
        <f>H3/$C3*100</f>
        <v>15.925725096039677</v>
      </c>
      <c r="Z3" s="9">
        <f>I3/$C3*100</f>
        <v>7.6236212199554227</v>
      </c>
      <c r="AA3" s="9">
        <f>J3/$C3*100</f>
        <v>0.96958442605532791</v>
      </c>
      <c r="AB3" s="9">
        <f>L3/$K3*100</f>
        <v>1.2937064839533425</v>
      </c>
      <c r="AC3" s="9">
        <f>M3/$K3*100</f>
        <v>2.9375084236925688</v>
      </c>
      <c r="AD3" s="9">
        <f>N3/$K3*100</f>
        <v>6.3482751986266823</v>
      </c>
      <c r="AE3" s="9">
        <f>O3/$K3*100</f>
        <v>14.42396692934588</v>
      </c>
      <c r="AF3" s="9">
        <f>P3/$K3*100</f>
        <v>16.536349096084486</v>
      </c>
      <c r="AG3" s="9">
        <f>Q3/$K3*100</f>
        <v>16.319678456571264</v>
      </c>
      <c r="AH3" s="9">
        <f>R3/$K3*100</f>
        <v>27.04750485072142</v>
      </c>
      <c r="AI3" s="9">
        <f>S3/$K3*100</f>
        <v>15.093010561004574</v>
      </c>
    </row>
    <row r="4" spans="1:35" x14ac:dyDescent="0.25">
      <c r="A4" t="s">
        <v>20</v>
      </c>
      <c r="B4" t="s">
        <v>38</v>
      </c>
      <c r="C4" s="1">
        <v>53436</v>
      </c>
      <c r="D4" s="1">
        <v>10733.839559966</v>
      </c>
      <c r="E4" s="1">
        <v>8308.9826032614801</v>
      </c>
      <c r="F4" s="1">
        <v>10105.529755363499</v>
      </c>
      <c r="G4" s="1">
        <v>11269.4067354209</v>
      </c>
      <c r="H4" s="1">
        <v>8902.6944517481006</v>
      </c>
      <c r="I4" s="1">
        <v>3628.1992850780298</v>
      </c>
      <c r="J4" s="1">
        <v>487.34760916200202</v>
      </c>
      <c r="K4" s="1">
        <v>42686.959178414298</v>
      </c>
      <c r="L4" s="1">
        <v>540.118637386405</v>
      </c>
      <c r="M4" s="1">
        <v>1256.9044427957101</v>
      </c>
      <c r="N4" s="1">
        <v>2367.5044567488999</v>
      </c>
      <c r="O4" s="1">
        <v>6225.7060787094697</v>
      </c>
      <c r="P4" s="1">
        <v>7070.4610545327896</v>
      </c>
      <c r="Q4" s="1">
        <v>6552.1281698851399</v>
      </c>
      <c r="R4" s="1">
        <v>11924.190654125799</v>
      </c>
      <c r="S4" s="1">
        <v>6749.9456842300497</v>
      </c>
      <c r="T4" s="1">
        <v>40</v>
      </c>
      <c r="U4" s="9">
        <f>D4/$C4*100</f>
        <v>20.087281158705743</v>
      </c>
      <c r="V4" s="9">
        <f>E4/$C4*100</f>
        <v>15.549409767313197</v>
      </c>
      <c r="W4" s="9">
        <f>F4/$C4*100</f>
        <v>18.911463723638558</v>
      </c>
      <c r="X4" s="9">
        <f>G4/$C4*100</f>
        <v>21.089540263906166</v>
      </c>
      <c r="Y4" s="9">
        <f>H4/$C4*100</f>
        <v>16.660480671734597</v>
      </c>
      <c r="Z4" s="9">
        <f>I4/$C4*100</f>
        <v>6.7898032881915373</v>
      </c>
      <c r="AA4" s="9">
        <f>J4/$C4*100</f>
        <v>0.9120211265102216</v>
      </c>
      <c r="AB4" s="9">
        <f>L4/$K4*100</f>
        <v>1.2653012718215102</v>
      </c>
      <c r="AC4" s="9">
        <f>M4/$K4*100</f>
        <v>2.9444693812514395</v>
      </c>
      <c r="AD4" s="9">
        <f>N4/$K4*100</f>
        <v>5.5462007655632837</v>
      </c>
      <c r="AE4" s="9">
        <f>O4/$K4*100</f>
        <v>14.584562120455866</v>
      </c>
      <c r="AF4" s="9">
        <f>P4/$K4*100</f>
        <v>16.563515393497834</v>
      </c>
      <c r="AG4" s="9">
        <f>Q4/$K4*100</f>
        <v>15.349250206602639</v>
      </c>
      <c r="AH4" s="9">
        <f>R4/$K4*100</f>
        <v>27.934036257507788</v>
      </c>
      <c r="AI4" s="9">
        <f>S4/$K4*100</f>
        <v>15.812664603299559</v>
      </c>
    </row>
    <row r="5" spans="1:35" x14ac:dyDescent="0.25">
      <c r="A5" t="s">
        <v>21</v>
      </c>
      <c r="B5" t="s">
        <v>39</v>
      </c>
      <c r="C5" s="1">
        <v>95294.000000000102</v>
      </c>
      <c r="D5" s="1">
        <v>18325.311885623501</v>
      </c>
      <c r="E5" s="1">
        <v>16044.7391228829</v>
      </c>
      <c r="F5" s="1">
        <v>18502.470579223602</v>
      </c>
      <c r="G5" s="1">
        <v>20811.320392305199</v>
      </c>
      <c r="H5" s="1">
        <v>14906.0047020046</v>
      </c>
      <c r="I5" s="1">
        <v>6029.5147527703402</v>
      </c>
      <c r="J5" s="1">
        <v>674.63856518994305</v>
      </c>
      <c r="K5" s="1">
        <v>76503.491425674001</v>
      </c>
      <c r="L5" s="1">
        <v>397.17389020755297</v>
      </c>
      <c r="M5" s="1">
        <v>2842.1203671631802</v>
      </c>
      <c r="N5" s="1">
        <v>10221.179418167399</v>
      </c>
      <c r="O5" s="1">
        <v>13550.013115834199</v>
      </c>
      <c r="P5" s="1">
        <v>11452.040737089799</v>
      </c>
      <c r="Q5" s="1">
        <v>7303.6864665887097</v>
      </c>
      <c r="R5" s="1">
        <v>19399.474923024001</v>
      </c>
      <c r="S5" s="1">
        <v>11337.802507599201</v>
      </c>
      <c r="T5" s="1">
        <v>38</v>
      </c>
      <c r="U5" s="9">
        <f>D5/$C5*100</f>
        <v>19.230289300085506</v>
      </c>
      <c r="V5" s="9">
        <f>E5/$C5*100</f>
        <v>16.837092705608836</v>
      </c>
      <c r="W5" s="9">
        <f>F5/$C5*100</f>
        <v>19.416196800662771</v>
      </c>
      <c r="X5" s="9">
        <f>G5/$C5*100</f>
        <v>21.839066879662074</v>
      </c>
      <c r="Y5" s="9">
        <f>H5/$C5*100</f>
        <v>15.642123010897416</v>
      </c>
      <c r="Z5" s="9">
        <f>I5/$C5*100</f>
        <v>6.3272763791742754</v>
      </c>
      <c r="AA5" s="9">
        <f>J5/$C5*100</f>
        <v>0.70795492390910486</v>
      </c>
      <c r="AB5" s="9">
        <f>L5/$K5*100</f>
        <v>0.51915786169500799</v>
      </c>
      <c r="AC5" s="9">
        <f>M5/$K5*100</f>
        <v>3.7150204705682048</v>
      </c>
      <c r="AD5" s="9">
        <f>N5/$K5*100</f>
        <v>13.360409084201939</v>
      </c>
      <c r="AE5" s="9">
        <f>O5/$K5*100</f>
        <v>17.711627094821605</v>
      </c>
      <c r="AF5" s="9">
        <f>P5/$K5*100</f>
        <v>14.969304699270994</v>
      </c>
      <c r="AG5" s="9">
        <f>Q5/$K5*100</f>
        <v>9.5468668559846233</v>
      </c>
      <c r="AH5" s="9">
        <f>R5/$K5*100</f>
        <v>25.357633438038992</v>
      </c>
      <c r="AI5" s="9">
        <f>S5/$K5*100</f>
        <v>14.819980495418694</v>
      </c>
    </row>
    <row r="6" spans="1:35" x14ac:dyDescent="0.25">
      <c r="A6" t="s">
        <v>22</v>
      </c>
      <c r="B6" t="s">
        <v>40</v>
      </c>
      <c r="C6" s="1">
        <v>158754</v>
      </c>
      <c r="D6" s="1">
        <v>33614.748498883797</v>
      </c>
      <c r="E6" s="1">
        <v>28283.390491359201</v>
      </c>
      <c r="F6" s="1">
        <v>30377.0754916798</v>
      </c>
      <c r="G6" s="1">
        <v>30653.821634183401</v>
      </c>
      <c r="H6" s="1">
        <v>23424.1634025733</v>
      </c>
      <c r="I6" s="1">
        <v>11128.099199737801</v>
      </c>
      <c r="J6" s="1">
        <v>1272.70128158273</v>
      </c>
      <c r="K6" s="1">
        <v>125580.502829166</v>
      </c>
      <c r="L6" s="1">
        <v>260.935745585679</v>
      </c>
      <c r="M6" s="1">
        <v>2948.1037477049799</v>
      </c>
      <c r="N6" s="1">
        <v>5697.5140888698197</v>
      </c>
      <c r="O6" s="1">
        <v>14830.3883677985</v>
      </c>
      <c r="P6" s="1">
        <v>20627.5528894202</v>
      </c>
      <c r="Q6" s="1">
        <v>21205.3318370903</v>
      </c>
      <c r="R6" s="1">
        <v>30592.816407170802</v>
      </c>
      <c r="S6" s="1">
        <v>29417.859745526199</v>
      </c>
      <c r="T6" s="1">
        <v>47</v>
      </c>
      <c r="U6" s="9">
        <f>D6/$C6*100</f>
        <v>21.174111202794133</v>
      </c>
      <c r="V6" s="9">
        <f>E6/$C6*100</f>
        <v>17.815860067374178</v>
      </c>
      <c r="W6" s="9">
        <f>F6/$C6*100</f>
        <v>19.134683530292023</v>
      </c>
      <c r="X6" s="9">
        <f>G6/$C6*100</f>
        <v>19.309007416621565</v>
      </c>
      <c r="Y6" s="9">
        <f>H6/$C6*100</f>
        <v>14.755006741608589</v>
      </c>
      <c r="Z6" s="9">
        <f>I6/$C6*100</f>
        <v>7.0096496464579161</v>
      </c>
      <c r="AA6" s="9">
        <f>J6/$C6*100</f>
        <v>0.80168139485161316</v>
      </c>
      <c r="AB6" s="9">
        <f>L6/$K6*100</f>
        <v>0.20778364452055439</v>
      </c>
      <c r="AC6" s="9">
        <f>M6/$K6*100</f>
        <v>2.3475807798886152</v>
      </c>
      <c r="AD6" s="9">
        <f>N6/$K6*100</f>
        <v>4.5369416115656573</v>
      </c>
      <c r="AE6" s="9">
        <f>O6/$K6*100</f>
        <v>11.809467260991211</v>
      </c>
      <c r="AF6" s="9">
        <f>P6/$K6*100</f>
        <v>16.425760707043022</v>
      </c>
      <c r="AG6" s="9">
        <f>Q6/$K6*100</f>
        <v>16.885847213032001</v>
      </c>
      <c r="AH6" s="9">
        <f>R6/$K6*100</f>
        <v>24.36111953524177</v>
      </c>
      <c r="AI6" s="9">
        <f>S6/$K6*100</f>
        <v>23.425499247717553</v>
      </c>
    </row>
    <row r="7" spans="1:35" x14ac:dyDescent="0.25">
      <c r="A7" t="s">
        <v>23</v>
      </c>
      <c r="B7" t="s">
        <v>41</v>
      </c>
      <c r="C7" s="1">
        <v>30153</v>
      </c>
      <c r="D7" s="1">
        <v>5687.1065653222104</v>
      </c>
      <c r="E7" s="1">
        <v>4949.9978962964597</v>
      </c>
      <c r="F7" s="1">
        <v>5303.4808996429201</v>
      </c>
      <c r="G7" s="1">
        <v>6214.58898354142</v>
      </c>
      <c r="H7" s="1">
        <v>5275.7612318758302</v>
      </c>
      <c r="I7" s="1">
        <v>2409.6220541910402</v>
      </c>
      <c r="J7" s="1">
        <v>312.44236913008899</v>
      </c>
      <c r="K7" s="1">
        <v>24443.0254621653</v>
      </c>
      <c r="L7" s="1">
        <v>392.66159659991399</v>
      </c>
      <c r="M7" s="1">
        <v>644.40939878715596</v>
      </c>
      <c r="N7" s="1">
        <v>948.85238779923804</v>
      </c>
      <c r="O7" s="1">
        <v>2943.4421770039698</v>
      </c>
      <c r="P7" s="1">
        <v>4067.7572131516399</v>
      </c>
      <c r="Q7" s="1">
        <v>4220.7545616060997</v>
      </c>
      <c r="R7" s="1">
        <v>6881.97269265863</v>
      </c>
      <c r="S7" s="1">
        <v>4343.1754345586196</v>
      </c>
      <c r="T7" s="1">
        <v>43</v>
      </c>
      <c r="U7" s="9">
        <f>D7/$C7*100</f>
        <v>18.860831643027925</v>
      </c>
      <c r="V7" s="9">
        <f>E7/$C7*100</f>
        <v>16.416270010600801</v>
      </c>
      <c r="W7" s="9">
        <f>F7/$C7*100</f>
        <v>17.588567968835338</v>
      </c>
      <c r="X7" s="9">
        <f>G7/$C7*100</f>
        <v>20.610184669987795</v>
      </c>
      <c r="Y7" s="9">
        <f>H7/$C7*100</f>
        <v>17.496637919529832</v>
      </c>
      <c r="Z7" s="9">
        <f>I7/$C7*100</f>
        <v>7.9913177932246882</v>
      </c>
      <c r="AA7" s="9">
        <f>J7/$C7*100</f>
        <v>1.0361899947935163</v>
      </c>
      <c r="AB7" s="9">
        <f>L7/$K7*100</f>
        <v>1.6064361476352602</v>
      </c>
      <c r="AC7" s="9">
        <f>M7/$K7*100</f>
        <v>2.6363733073249049</v>
      </c>
      <c r="AD7" s="9">
        <f>N7/$K7*100</f>
        <v>3.8818942003228734</v>
      </c>
      <c r="AE7" s="9">
        <f>O7/$K7*100</f>
        <v>12.04205339294043</v>
      </c>
      <c r="AF7" s="9">
        <f>P7/$K7*100</f>
        <v>16.641791006796648</v>
      </c>
      <c r="AG7" s="9">
        <f>Q7/$K7*100</f>
        <v>17.267725585522513</v>
      </c>
      <c r="AH7" s="9">
        <f>R7/$K7*100</f>
        <v>28.155159038356565</v>
      </c>
      <c r="AI7" s="9">
        <f>S7/$K7*100</f>
        <v>17.768567321100669</v>
      </c>
    </row>
    <row r="8" spans="1:35" x14ac:dyDescent="0.25">
      <c r="A8" t="s">
        <v>24</v>
      </c>
      <c r="B8" t="s">
        <v>42</v>
      </c>
      <c r="C8" s="1">
        <v>48441</v>
      </c>
      <c r="D8" s="1">
        <v>9266.1792782737393</v>
      </c>
      <c r="E8" s="1">
        <v>7489.1131421136797</v>
      </c>
      <c r="F8" s="1">
        <v>9443.6050146586203</v>
      </c>
      <c r="G8" s="1">
        <v>9921.6976012168307</v>
      </c>
      <c r="H8" s="1">
        <v>8477.0757678649898</v>
      </c>
      <c r="I8" s="1">
        <v>3391.61319773993</v>
      </c>
      <c r="J8" s="1">
        <v>451.71599813226101</v>
      </c>
      <c r="K8" s="1">
        <v>39078.390725439604</v>
      </c>
      <c r="L8" s="1">
        <v>413.07165448487899</v>
      </c>
      <c r="M8" s="1">
        <v>1164.07303287382</v>
      </c>
      <c r="N8" s="1">
        <v>2903.9520616926202</v>
      </c>
      <c r="O8" s="1">
        <v>5999.1378358176198</v>
      </c>
      <c r="P8" s="1">
        <v>6258.8004165785096</v>
      </c>
      <c r="Q8" s="1">
        <v>5317.3854098698703</v>
      </c>
      <c r="R8" s="1">
        <v>10306.086287046999</v>
      </c>
      <c r="S8" s="1">
        <v>6715.8840270752698</v>
      </c>
      <c r="T8" s="1">
        <v>53</v>
      </c>
      <c r="U8" s="9">
        <f>D8/$C8*100</f>
        <v>19.128794364843294</v>
      </c>
      <c r="V8" s="9">
        <f>E8/$C8*100</f>
        <v>15.460277744294459</v>
      </c>
      <c r="W8" s="9">
        <f>F8/$C8*100</f>
        <v>19.495066193221898</v>
      </c>
      <c r="X8" s="9">
        <f>G8/$C8*100</f>
        <v>20.482024733628187</v>
      </c>
      <c r="Y8" s="9">
        <f>H8/$C8*100</f>
        <v>17.499795148458929</v>
      </c>
      <c r="Z8" s="9">
        <f>I8/$C8*100</f>
        <v>7.0015342328604486</v>
      </c>
      <c r="AA8" s="9">
        <f>J8/$C8*100</f>
        <v>0.93250758269288625</v>
      </c>
      <c r="AB8" s="9">
        <f>L8/$K8*100</f>
        <v>1.0570334315634289</v>
      </c>
      <c r="AC8" s="9">
        <f>M8/$K8*100</f>
        <v>2.9788151744847089</v>
      </c>
      <c r="AD8" s="9">
        <f>N8/$K8*100</f>
        <v>7.4310942896688408</v>
      </c>
      <c r="AE8" s="9">
        <f>O8/$K8*100</f>
        <v>15.35154781057104</v>
      </c>
      <c r="AF8" s="9">
        <f>P8/$K8*100</f>
        <v>16.016013710882159</v>
      </c>
      <c r="AG8" s="9">
        <f>Q8/$K8*100</f>
        <v>13.606971298355719</v>
      </c>
      <c r="AH8" s="9">
        <f>R8/$K8*100</f>
        <v>26.37285235069276</v>
      </c>
      <c r="AI8" s="9">
        <f>S8/$K8*100</f>
        <v>17.185671933781304</v>
      </c>
    </row>
    <row r="9" spans="1:35" x14ac:dyDescent="0.25">
      <c r="A9" t="s">
        <v>25</v>
      </c>
      <c r="B9" t="s">
        <v>43</v>
      </c>
      <c r="C9" s="1">
        <v>125651</v>
      </c>
      <c r="D9" s="1">
        <v>25683.7470642517</v>
      </c>
      <c r="E9" s="1">
        <v>22908.754697974098</v>
      </c>
      <c r="F9" s="1">
        <v>22886.256969909798</v>
      </c>
      <c r="G9" s="1">
        <v>23938.263248265601</v>
      </c>
      <c r="H9" s="1">
        <v>19869.122390448301</v>
      </c>
      <c r="I9" s="1">
        <v>9285.0183184900307</v>
      </c>
      <c r="J9" s="1">
        <v>1079.83731066055</v>
      </c>
      <c r="K9" s="1">
        <v>99582.7030033786</v>
      </c>
      <c r="L9" s="1">
        <v>281.96154635947698</v>
      </c>
      <c r="M9" s="1">
        <v>2080.4327824471902</v>
      </c>
      <c r="N9" s="1">
        <v>3683.0937116796499</v>
      </c>
      <c r="O9" s="1">
        <v>11078.742756163099</v>
      </c>
      <c r="P9" s="1">
        <v>16060.258836139399</v>
      </c>
      <c r="Q9" s="1">
        <v>16754.025345423899</v>
      </c>
      <c r="R9" s="1">
        <v>25409.643598211798</v>
      </c>
      <c r="S9" s="1">
        <v>24234.5444269541</v>
      </c>
      <c r="T9" s="1">
        <v>43</v>
      </c>
      <c r="U9" s="9">
        <f>D9/$C9*100</f>
        <v>20.440543301885143</v>
      </c>
      <c r="V9" s="9">
        <f>E9/$C9*100</f>
        <v>18.232051235544564</v>
      </c>
      <c r="W9" s="9">
        <f>F9/$C9*100</f>
        <v>18.214146301987093</v>
      </c>
      <c r="X9" s="9">
        <f>G9/$C9*100</f>
        <v>19.051390954521334</v>
      </c>
      <c r="Y9" s="9">
        <f>H9/$C9*100</f>
        <v>15.812944099488504</v>
      </c>
      <c r="Z9" s="9">
        <f>I9/$C9*100</f>
        <v>7.389529982642423</v>
      </c>
      <c r="AA9" s="9">
        <f>J9/$C9*100</f>
        <v>0.85939412393100723</v>
      </c>
      <c r="AB9" s="9">
        <f>L9/$K9*100</f>
        <v>0.28314309398682491</v>
      </c>
      <c r="AC9" s="9">
        <f>M9/$K9*100</f>
        <v>2.0891507457641576</v>
      </c>
      <c r="AD9" s="9">
        <f>N9/$K9*100</f>
        <v>3.69852755609043</v>
      </c>
      <c r="AE9" s="9">
        <f>O9/$K9*100</f>
        <v>11.125167747040592</v>
      </c>
      <c r="AF9" s="9">
        <f>P9/$K9*100</f>
        <v>16.127558654031027</v>
      </c>
      <c r="AG9" s="9">
        <f>Q9/$K9*100</f>
        <v>16.82423236177419</v>
      </c>
      <c r="AH9" s="9">
        <f>R9/$K9*100</f>
        <v>25.516121607333464</v>
      </c>
      <c r="AI9" s="9">
        <f>S9/$K9*100</f>
        <v>24.336098233979332</v>
      </c>
    </row>
    <row r="10" spans="1:35" x14ac:dyDescent="0.25">
      <c r="A10" t="s">
        <v>26</v>
      </c>
      <c r="B10" t="s">
        <v>44</v>
      </c>
      <c r="C10" s="1">
        <v>25206</v>
      </c>
      <c r="D10" s="1">
        <v>5074.13324280487</v>
      </c>
      <c r="E10" s="1">
        <v>4233.4423995040097</v>
      </c>
      <c r="F10" s="1">
        <v>4186.1068250005301</v>
      </c>
      <c r="G10" s="1">
        <v>4929.9094967450701</v>
      </c>
      <c r="H10" s="1">
        <v>4434.1693604599404</v>
      </c>
      <c r="I10" s="1">
        <v>2071.89622804073</v>
      </c>
      <c r="J10" s="1">
        <v>276.34244744484101</v>
      </c>
      <c r="K10" s="1">
        <v>20161.572896017198</v>
      </c>
      <c r="L10" s="1">
        <v>115.386419527518</v>
      </c>
      <c r="M10" s="1">
        <v>437.594516313621</v>
      </c>
      <c r="N10" s="1">
        <v>604.21740456459804</v>
      </c>
      <c r="O10" s="1">
        <v>1836.9985267539701</v>
      </c>
      <c r="P10" s="1">
        <v>3191.9190123347898</v>
      </c>
      <c r="Q10" s="1">
        <v>3580.4803116777798</v>
      </c>
      <c r="R10" s="1">
        <v>5900.4168720429898</v>
      </c>
      <c r="S10" s="1">
        <v>4494.5598328019796</v>
      </c>
      <c r="T10" s="1">
        <v>12</v>
      </c>
      <c r="U10" s="9">
        <f>D10/$C10*100</f>
        <v>20.130656362790088</v>
      </c>
      <c r="V10" s="9">
        <f>E10/$C10*100</f>
        <v>16.795375702229666</v>
      </c>
      <c r="W10" s="9">
        <f>F10/$C10*100</f>
        <v>16.607580833930534</v>
      </c>
      <c r="X10" s="9">
        <f>G10/$C10*100</f>
        <v>19.558476143557368</v>
      </c>
      <c r="Y10" s="9">
        <f>H10/$C10*100</f>
        <v>17.591721655399272</v>
      </c>
      <c r="Z10" s="9">
        <f>I10/$C10*100</f>
        <v>8.2198533207995315</v>
      </c>
      <c r="AA10" s="9">
        <f>J10/$C10*100</f>
        <v>1.0963359812935054</v>
      </c>
      <c r="AB10" s="9">
        <f>L10/$K10*100</f>
        <v>0.57230861958350443</v>
      </c>
      <c r="AC10" s="9">
        <f>M10/$K10*100</f>
        <v>2.1704383808272483</v>
      </c>
      <c r="AD10" s="9">
        <f>N10/$K10*100</f>
        <v>2.9968763234933804</v>
      </c>
      <c r="AE10" s="9">
        <f>O10/$K10*100</f>
        <v>9.1113849907854085</v>
      </c>
      <c r="AF10" s="9">
        <f>P10/$K10*100</f>
        <v>15.831696409784254</v>
      </c>
      <c r="AG10" s="9">
        <f>Q10/$K10*100</f>
        <v>17.758933443060304</v>
      </c>
      <c r="AH10" s="9">
        <f>R10/$K10*100</f>
        <v>29.265657508341441</v>
      </c>
      <c r="AI10" s="9">
        <f>S10/$K10*100</f>
        <v>22.292704324124703</v>
      </c>
    </row>
    <row r="11" spans="1:35" x14ac:dyDescent="0.25">
      <c r="A11" t="s">
        <v>27</v>
      </c>
      <c r="B11" t="s">
        <v>45</v>
      </c>
      <c r="C11" s="1">
        <v>149258</v>
      </c>
      <c r="D11" s="1">
        <v>28508.386869612099</v>
      </c>
      <c r="E11" s="1">
        <v>27380.043769926</v>
      </c>
      <c r="F11" s="1">
        <v>27763.818891083502</v>
      </c>
      <c r="G11" s="1">
        <v>29022.370673759699</v>
      </c>
      <c r="H11" s="1">
        <v>23397.396652533102</v>
      </c>
      <c r="I11" s="1">
        <v>11702.599808179901</v>
      </c>
      <c r="J11" s="1">
        <v>1483.3833349056799</v>
      </c>
      <c r="K11" s="1">
        <v>120435.23442369699</v>
      </c>
      <c r="L11" s="1">
        <v>287.55367213698003</v>
      </c>
      <c r="M11" s="1">
        <v>2476.94264388481</v>
      </c>
      <c r="N11" s="1">
        <v>6838.1014163939899</v>
      </c>
      <c r="O11" s="1">
        <v>14624.2866397792</v>
      </c>
      <c r="P11" s="1">
        <v>19761.6031215937</v>
      </c>
      <c r="Q11" s="1">
        <v>18770.303777279099</v>
      </c>
      <c r="R11" s="1">
        <v>31244.210760493999</v>
      </c>
      <c r="S11" s="1">
        <v>26432.232392134902</v>
      </c>
      <c r="T11" s="1">
        <v>35</v>
      </c>
      <c r="U11" s="9">
        <f>D11/$C11*100</f>
        <v>19.100072940554007</v>
      </c>
      <c r="V11" s="9">
        <f>E11/$C11*100</f>
        <v>18.344104684456443</v>
      </c>
      <c r="W11" s="9">
        <f>F11/$C11*100</f>
        <v>18.601226661943414</v>
      </c>
      <c r="X11" s="9">
        <f>G11/$C11*100</f>
        <v>19.444432240656916</v>
      </c>
      <c r="Y11" s="9">
        <f>H11/$C11*100</f>
        <v>15.675807429104704</v>
      </c>
      <c r="Z11" s="9">
        <f>I11/$C11*100</f>
        <v>7.8405176326762387</v>
      </c>
      <c r="AA11" s="9">
        <f>J11/$C11*100</f>
        <v>0.99383841060826217</v>
      </c>
      <c r="AB11" s="9">
        <f>L11/$K11*100</f>
        <v>0.23876208114093278</v>
      </c>
      <c r="AC11" s="9">
        <f>M11/$K11*100</f>
        <v>2.0566594616080587</v>
      </c>
      <c r="AD11" s="9">
        <f>N11/$K11*100</f>
        <v>5.6778246408664907</v>
      </c>
      <c r="AE11" s="9">
        <f>O11/$K11*100</f>
        <v>12.142863929944497</v>
      </c>
      <c r="AF11" s="9">
        <f>P11/$K11*100</f>
        <v>16.408489771416413</v>
      </c>
      <c r="AG11" s="9">
        <f>Q11/$K11*100</f>
        <v>15.585392320692682</v>
      </c>
      <c r="AH11" s="9">
        <f>R11/$K11*100</f>
        <v>25.942749154765917</v>
      </c>
      <c r="AI11" s="9">
        <f>S11/$K11*100</f>
        <v>21.947258639564751</v>
      </c>
    </row>
    <row r="12" spans="1:35" x14ac:dyDescent="0.25">
      <c r="A12" t="s">
        <v>28</v>
      </c>
      <c r="B12" t="s">
        <v>46</v>
      </c>
      <c r="C12" s="1">
        <v>81906</v>
      </c>
      <c r="D12" s="1">
        <v>15055.330274731299</v>
      </c>
      <c r="E12" s="1">
        <v>14173.101743040501</v>
      </c>
      <c r="F12" s="1">
        <v>14919.650963018599</v>
      </c>
      <c r="G12" s="1">
        <v>16301.5822571763</v>
      </c>
      <c r="H12" s="1">
        <v>13949.6327350676</v>
      </c>
      <c r="I12" s="1">
        <v>6592.6679251098603</v>
      </c>
      <c r="J12" s="1">
        <v>914.03410185582902</v>
      </c>
      <c r="K12" s="1">
        <v>66958.851510054199</v>
      </c>
      <c r="L12" s="1">
        <v>290.25688253754203</v>
      </c>
      <c r="M12" s="1">
        <v>1853.7820850169501</v>
      </c>
      <c r="N12" s="1">
        <v>3632.6675729641802</v>
      </c>
      <c r="O12" s="1">
        <v>9021.47037921632</v>
      </c>
      <c r="P12" s="1">
        <v>10722.472290023001</v>
      </c>
      <c r="Q12" s="1">
        <v>10514.051827847101</v>
      </c>
      <c r="R12" s="1">
        <v>19181.823808364301</v>
      </c>
      <c r="S12" s="1">
        <v>11742.3266640849</v>
      </c>
      <c r="T12" s="1">
        <v>55</v>
      </c>
      <c r="U12" s="9">
        <f>D12/$C12*100</f>
        <v>18.381230037764386</v>
      </c>
      <c r="V12" s="9">
        <f>E12/$C12*100</f>
        <v>17.304106833492664</v>
      </c>
      <c r="W12" s="9">
        <f>F12/$C12*100</f>
        <v>18.21557756821063</v>
      </c>
      <c r="X12" s="9">
        <f>G12/$C12*100</f>
        <v>19.902793760135154</v>
      </c>
      <c r="Y12" s="9">
        <f>H12/$C12*100</f>
        <v>17.031270889883039</v>
      </c>
      <c r="Z12" s="9">
        <f>I12/$C12*100</f>
        <v>8.049065911056406</v>
      </c>
      <c r="AA12" s="9">
        <f>J12/$C12*100</f>
        <v>1.1159549994577065</v>
      </c>
      <c r="AB12" s="9">
        <f>L12/$K12*100</f>
        <v>0.43348545560695367</v>
      </c>
      <c r="AC12" s="9">
        <f>M12/$K12*100</f>
        <v>2.7685392494203631</v>
      </c>
      <c r="AD12" s="9">
        <f>N12/$K12*100</f>
        <v>5.4252238367898489</v>
      </c>
      <c r="AE12" s="9">
        <f>O12/$K12*100</f>
        <v>13.473155790107455</v>
      </c>
      <c r="AF12" s="9">
        <f>P12/$K12*100</f>
        <v>16.013524796513227</v>
      </c>
      <c r="AG12" s="9">
        <f>Q12/$K12*100</f>
        <v>15.702258313478337</v>
      </c>
      <c r="AH12" s="9">
        <f>R12/$K12*100</f>
        <v>28.6471816283827</v>
      </c>
      <c r="AI12" s="9">
        <f>S12/$K12*100</f>
        <v>17.536630929701253</v>
      </c>
    </row>
    <row r="13" spans="1:35" x14ac:dyDescent="0.25">
      <c r="A13" t="s">
        <v>29</v>
      </c>
      <c r="B13" t="s">
        <v>47</v>
      </c>
      <c r="C13" s="1">
        <v>1146320</v>
      </c>
      <c r="D13" s="1">
        <v>228124.02042387801</v>
      </c>
      <c r="E13" s="1">
        <v>261196.674753208</v>
      </c>
      <c r="F13" s="1">
        <v>229285.82779019</v>
      </c>
      <c r="G13" s="1">
        <v>203321.55573927201</v>
      </c>
      <c r="H13" s="1">
        <v>146465.318755505</v>
      </c>
      <c r="I13" s="1">
        <v>68016.096080240401</v>
      </c>
      <c r="J13" s="1">
        <v>9910.5064577054309</v>
      </c>
      <c r="K13" s="1">
        <v>918021.94395633996</v>
      </c>
      <c r="L13" s="1">
        <v>1073.9584593930499</v>
      </c>
      <c r="M13" s="1">
        <v>23772.603538179701</v>
      </c>
      <c r="N13" s="1">
        <v>110279.862908322</v>
      </c>
      <c r="O13" s="1">
        <v>138259.32901609899</v>
      </c>
      <c r="P13" s="1">
        <v>146021.02701705799</v>
      </c>
      <c r="Q13" s="1">
        <v>104352.27389785201</v>
      </c>
      <c r="R13" s="1">
        <v>192591.075966112</v>
      </c>
      <c r="S13" s="1">
        <v>201671.81315332401</v>
      </c>
      <c r="T13" s="1">
        <v>90</v>
      </c>
      <c r="U13" s="9">
        <f>D13/$C13*100</f>
        <v>19.900553111162502</v>
      </c>
      <c r="V13" s="9">
        <f>E13/$C13*100</f>
        <v>22.78566846545537</v>
      </c>
      <c r="W13" s="9">
        <f>F13/$C13*100</f>
        <v>20.001904162030673</v>
      </c>
      <c r="X13" s="9">
        <f>G13/$C13*100</f>
        <v>17.736893340364997</v>
      </c>
      <c r="Y13" s="9">
        <f>H13/$C13*100</f>
        <v>12.777001077840829</v>
      </c>
      <c r="Z13" s="9">
        <f>I13/$C13*100</f>
        <v>5.9334301137762928</v>
      </c>
      <c r="AA13" s="9">
        <f>J13/$C13*100</f>
        <v>0.86454972936923635</v>
      </c>
      <c r="AB13" s="9">
        <f>L13/$K13*100</f>
        <v>0.1169861424842069</v>
      </c>
      <c r="AC13" s="9">
        <f>M13/$K13*100</f>
        <v>2.5895463278065494</v>
      </c>
      <c r="AD13" s="9">
        <f>N13/$K13*100</f>
        <v>12.012769807337719</v>
      </c>
      <c r="AE13" s="9">
        <f>O13/$K13*100</f>
        <v>15.060569077494126</v>
      </c>
      <c r="AF13" s="9">
        <f>P13/$K13*100</f>
        <v>15.906049738610886</v>
      </c>
      <c r="AG13" s="9">
        <f>Q13/$K13*100</f>
        <v>11.367078378119345</v>
      </c>
      <c r="AH13" s="9">
        <f>R13/$K13*100</f>
        <v>20.978918557884864</v>
      </c>
      <c r="AI13" s="9">
        <f>S13/$K13*100</f>
        <v>21.968081970262279</v>
      </c>
    </row>
    <row r="14" spans="1:35" x14ac:dyDescent="0.25">
      <c r="A14" t="s">
        <v>30</v>
      </c>
      <c r="B14" t="s">
        <v>48</v>
      </c>
      <c r="C14" s="1">
        <v>196901</v>
      </c>
      <c r="D14" s="1">
        <v>36380.421478191398</v>
      </c>
      <c r="E14" s="1">
        <v>36054.605108394702</v>
      </c>
      <c r="F14" s="1">
        <v>35455.567638509703</v>
      </c>
      <c r="G14" s="1">
        <v>39568.895339235001</v>
      </c>
      <c r="H14" s="1">
        <v>33107.104017453901</v>
      </c>
      <c r="I14" s="1">
        <v>14775.4905222417</v>
      </c>
      <c r="J14" s="1">
        <v>1558.91589597353</v>
      </c>
      <c r="K14" s="1">
        <v>160626.25663005601</v>
      </c>
      <c r="L14" s="1">
        <v>178.03292998996301</v>
      </c>
      <c r="M14" s="1">
        <v>3105.6363180266098</v>
      </c>
      <c r="N14" s="1">
        <v>7925.1406625456302</v>
      </c>
      <c r="O14" s="1">
        <v>21464.517567205199</v>
      </c>
      <c r="P14" s="1">
        <v>27454.495996008402</v>
      </c>
      <c r="Q14" s="1">
        <v>23866.404636839899</v>
      </c>
      <c r="R14" s="1">
        <v>43784.593789359104</v>
      </c>
      <c r="S14" s="1">
        <v>32847.434730081703</v>
      </c>
      <c r="T14" s="1">
        <v>17</v>
      </c>
      <c r="U14" s="9">
        <f>D14/$C14*100</f>
        <v>18.476504171228893</v>
      </c>
      <c r="V14" s="9">
        <f>E14/$C14*100</f>
        <v>18.311031994959244</v>
      </c>
      <c r="W14" s="9">
        <f>F14/$C14*100</f>
        <v>18.00679917243168</v>
      </c>
      <c r="X14" s="9">
        <f>G14/$C14*100</f>
        <v>20.095832595687682</v>
      </c>
      <c r="Y14" s="9">
        <f>H14/$C14*100</f>
        <v>16.814086275566858</v>
      </c>
      <c r="Z14" s="9">
        <f>I14/$C14*100</f>
        <v>7.5040200518238604</v>
      </c>
      <c r="AA14" s="9">
        <f>J14/$C14*100</f>
        <v>0.79172573830175075</v>
      </c>
      <c r="AB14" s="9">
        <f>L14/$K14*100</f>
        <v>0.11083675466583083</v>
      </c>
      <c r="AC14" s="9">
        <f>M14/$K14*100</f>
        <v>1.933454955113167</v>
      </c>
      <c r="AD14" s="9">
        <f>N14/$K14*100</f>
        <v>4.9339011123183303</v>
      </c>
      <c r="AE14" s="9">
        <f>O14/$K14*100</f>
        <v>13.363019233300621</v>
      </c>
      <c r="AF14" s="9">
        <f>P14/$K14*100</f>
        <v>17.092159508666018</v>
      </c>
      <c r="AG14" s="9">
        <f>Q14/$K14*100</f>
        <v>14.858345788265151</v>
      </c>
      <c r="AH14" s="9">
        <f>R14/$K14*100</f>
        <v>27.258677820152993</v>
      </c>
      <c r="AI14" s="9">
        <f>S14/$K14*100</f>
        <v>20.449604827518197</v>
      </c>
    </row>
    <row r="15" spans="1:35" x14ac:dyDescent="0.25">
      <c r="A15" t="s">
        <v>31</v>
      </c>
      <c r="B15" t="s">
        <v>49</v>
      </c>
      <c r="C15" s="1">
        <v>23159</v>
      </c>
      <c r="D15" s="1">
        <v>4920.6462110685698</v>
      </c>
      <c r="E15" s="1">
        <v>4053.53072848089</v>
      </c>
      <c r="F15" s="1">
        <v>4477.8299057056802</v>
      </c>
      <c r="G15" s="1">
        <v>4491.7425911706596</v>
      </c>
      <c r="H15" s="1">
        <v>3407.5781072944101</v>
      </c>
      <c r="I15" s="1">
        <v>1618.2605196802101</v>
      </c>
      <c r="J15" s="1">
        <v>189.41193659957</v>
      </c>
      <c r="K15" s="1">
        <v>18161.072330339601</v>
      </c>
      <c r="L15" s="1">
        <v>64.491227890442602</v>
      </c>
      <c r="M15" s="1">
        <v>480.56884069253402</v>
      </c>
      <c r="N15" s="1">
        <v>704.93818654793904</v>
      </c>
      <c r="O15" s="1">
        <v>2101.1963020275898</v>
      </c>
      <c r="P15" s="1">
        <v>3372.6879644464898</v>
      </c>
      <c r="Q15" s="1">
        <v>3697.5363756298798</v>
      </c>
      <c r="R15" s="1">
        <v>4900.8108813274102</v>
      </c>
      <c r="S15" s="1">
        <v>2838.8425517772498</v>
      </c>
      <c r="T15" s="1">
        <v>4</v>
      </c>
      <c r="U15" s="9">
        <f>D15/$C15*100</f>
        <v>21.247230929956256</v>
      </c>
      <c r="V15" s="9">
        <f>E15/$C15*100</f>
        <v>17.503047318454552</v>
      </c>
      <c r="W15" s="9">
        <f>F15/$C15*100</f>
        <v>19.335160869233043</v>
      </c>
      <c r="X15" s="9">
        <f>G15/$C15*100</f>
        <v>19.395235507451357</v>
      </c>
      <c r="Y15" s="9">
        <f>H15/$C15*100</f>
        <v>14.713839575518847</v>
      </c>
      <c r="Z15" s="9">
        <f>I15/$C15*100</f>
        <v>6.9876096536128944</v>
      </c>
      <c r="AA15" s="9">
        <f>J15/$C15*100</f>
        <v>0.81787614577300394</v>
      </c>
      <c r="AB15" s="9">
        <f>L15/$K15*100</f>
        <v>0.35510693816633598</v>
      </c>
      <c r="AC15" s="9">
        <f>M15/$K15*100</f>
        <v>2.6461479363732465</v>
      </c>
      <c r="AD15" s="9">
        <f>N15/$K15*100</f>
        <v>3.8815890038072278</v>
      </c>
      <c r="AE15" s="9">
        <f>O15/$K15*100</f>
        <v>11.569781033895033</v>
      </c>
      <c r="AF15" s="9">
        <f>P15/$K15*100</f>
        <v>18.570973690865877</v>
      </c>
      <c r="AG15" s="9">
        <f>Q15/$K15*100</f>
        <v>20.359680906357241</v>
      </c>
      <c r="AH15" s="9">
        <f>R15/$K15*100</f>
        <v>26.985250607367455</v>
      </c>
      <c r="AI15" s="9">
        <f>S15/$K15*100</f>
        <v>15.63146988316722</v>
      </c>
    </row>
    <row r="16" spans="1:35" x14ac:dyDescent="0.25">
      <c r="A16" t="s">
        <v>32</v>
      </c>
      <c r="B16" t="s">
        <v>50</v>
      </c>
      <c r="C16" s="1">
        <v>14908</v>
      </c>
      <c r="D16" s="1">
        <v>2797.7877721970799</v>
      </c>
      <c r="E16" s="1">
        <v>2340.2076872511402</v>
      </c>
      <c r="F16" s="1">
        <v>2788.8614117219599</v>
      </c>
      <c r="G16" s="1">
        <v>3097.7464191276499</v>
      </c>
      <c r="H16" s="1">
        <v>2547.0200526822</v>
      </c>
      <c r="I16" s="1">
        <v>1201.50809353774</v>
      </c>
      <c r="J16" s="1">
        <v>134.86856348225001</v>
      </c>
      <c r="K16" s="1">
        <v>12053.119015791601</v>
      </c>
      <c r="L16" s="1">
        <v>110.80684258062701</v>
      </c>
      <c r="M16" s="1">
        <v>274.04821219831598</v>
      </c>
      <c r="N16" s="1">
        <v>742.17100435326199</v>
      </c>
      <c r="O16" s="1">
        <v>1722.8707276248099</v>
      </c>
      <c r="P16" s="1">
        <v>1911.0587661123</v>
      </c>
      <c r="Q16" s="1">
        <v>1738.76983554348</v>
      </c>
      <c r="R16" s="1">
        <v>3199.81752317682</v>
      </c>
      <c r="S16" s="1">
        <v>2353.5761042019399</v>
      </c>
      <c r="T16" s="1">
        <v>15</v>
      </c>
      <c r="U16" s="9">
        <f>D16/$C16*100</f>
        <v>18.76702288836249</v>
      </c>
      <c r="V16" s="9">
        <f>E16/$C16*100</f>
        <v>15.697663584995574</v>
      </c>
      <c r="W16" s="9">
        <f>F16/$C16*100</f>
        <v>18.70714657715294</v>
      </c>
      <c r="X16" s="9">
        <f>G16/$C16*100</f>
        <v>20.77908786643178</v>
      </c>
      <c r="Y16" s="9">
        <f>H16/$C16*100</f>
        <v>17.084921201248992</v>
      </c>
      <c r="Z16" s="9">
        <f>I16/$C16*100</f>
        <v>8.0594854677873631</v>
      </c>
      <c r="AA16" s="9">
        <f>J16/$C16*100</f>
        <v>0.90467241402099552</v>
      </c>
      <c r="AB16" s="9">
        <f>L16/$K16*100</f>
        <v>0.9193209030413747</v>
      </c>
      <c r="AC16" s="9">
        <f>M16/$K16*100</f>
        <v>2.2736705066901521</v>
      </c>
      <c r="AD16" s="9">
        <f>N16/$K16*100</f>
        <v>6.1575016672522187</v>
      </c>
      <c r="AE16" s="9">
        <f>O16/$K16*100</f>
        <v>14.293982539851809</v>
      </c>
      <c r="AF16" s="9">
        <f>P16/$K16*100</f>
        <v>15.855304868461795</v>
      </c>
      <c r="AG16" s="9">
        <f>Q16/$K16*100</f>
        <v>14.425891200986241</v>
      </c>
      <c r="AH16" s="9">
        <f>R16/$K16*100</f>
        <v>26.547630691977108</v>
      </c>
      <c r="AI16" s="9">
        <f>S16/$K16*100</f>
        <v>19.526697621738919</v>
      </c>
    </row>
    <row r="17" spans="1:35" x14ac:dyDescent="0.25">
      <c r="A17" t="s">
        <v>33</v>
      </c>
      <c r="B17" t="s">
        <v>51</v>
      </c>
      <c r="C17" s="1">
        <v>24310</v>
      </c>
      <c r="D17" s="1">
        <v>4619.29096094548</v>
      </c>
      <c r="E17" s="1">
        <v>4270.3384237453902</v>
      </c>
      <c r="F17" s="1">
        <v>5070.16739720851</v>
      </c>
      <c r="G17" s="1">
        <v>5127.7419901534404</v>
      </c>
      <c r="H17" s="1">
        <v>3736.9411109493099</v>
      </c>
      <c r="I17" s="1">
        <v>1341.9051726239099</v>
      </c>
      <c r="J17" s="1">
        <v>143.61494437397101</v>
      </c>
      <c r="K17" s="1">
        <v>19512.475445337099</v>
      </c>
      <c r="L17" s="1">
        <v>54.048113042085703</v>
      </c>
      <c r="M17" s="1">
        <v>487.72165005824797</v>
      </c>
      <c r="N17" s="1">
        <v>1491.0167083676399</v>
      </c>
      <c r="O17" s="1">
        <v>3282.0300996212</v>
      </c>
      <c r="P17" s="1">
        <v>3603.04232025486</v>
      </c>
      <c r="Q17" s="1">
        <v>2477.0207148668801</v>
      </c>
      <c r="R17" s="1">
        <v>4453.8890744389701</v>
      </c>
      <c r="S17" s="1">
        <v>3663.7067646872501</v>
      </c>
      <c r="T17" s="1">
        <v>5</v>
      </c>
      <c r="U17" s="9">
        <f>D17/$C17*100</f>
        <v>19.001608230956315</v>
      </c>
      <c r="V17" s="9">
        <f>E17/$C17*100</f>
        <v>17.566180270445866</v>
      </c>
      <c r="W17" s="9">
        <f>F17/$C17*100</f>
        <v>20.856303567291278</v>
      </c>
      <c r="X17" s="9">
        <f>G17/$C17*100</f>
        <v>21.093138585575648</v>
      </c>
      <c r="Y17" s="9">
        <f>H17/$C17*100</f>
        <v>15.372032541955202</v>
      </c>
      <c r="Z17" s="9">
        <f>I17/$C17*100</f>
        <v>5.5199719153595641</v>
      </c>
      <c r="AA17" s="9">
        <f>J17/$C17*100</f>
        <v>0.59076488841617036</v>
      </c>
      <c r="AB17" s="9">
        <f>L17/$K17*100</f>
        <v>0.27699259990613645</v>
      </c>
      <c r="AC17" s="9">
        <f>M17/$K17*100</f>
        <v>2.4995375467585736</v>
      </c>
      <c r="AD17" s="9">
        <f>N17/$K17*100</f>
        <v>7.6413508503553231</v>
      </c>
      <c r="AE17" s="9">
        <f>O17/$K17*100</f>
        <v>16.820162612455754</v>
      </c>
      <c r="AF17" s="9">
        <f>P17/$K17*100</f>
        <v>18.465326607833759</v>
      </c>
      <c r="AG17" s="9">
        <f>Q17/$K17*100</f>
        <v>12.694548786524235</v>
      </c>
      <c r="AH17" s="9">
        <f>R17/$K17*100</f>
        <v>22.825853577196003</v>
      </c>
      <c r="AI17" s="9">
        <f>S17/$K17*100</f>
        <v>18.776227418970397</v>
      </c>
    </row>
    <row r="18" spans="1:35" x14ac:dyDescent="0.25">
      <c r="A18" t="s">
        <v>34</v>
      </c>
      <c r="B18" t="s">
        <v>52</v>
      </c>
      <c r="C18" s="1">
        <v>70957</v>
      </c>
      <c r="D18" s="1">
        <v>14631.837876875899</v>
      </c>
      <c r="E18" s="1">
        <v>12291.4917222319</v>
      </c>
      <c r="F18" s="1">
        <v>13564.3420051759</v>
      </c>
      <c r="G18" s="1">
        <v>13781.146669689801</v>
      </c>
      <c r="H18" s="1">
        <v>10895.576664811901</v>
      </c>
      <c r="I18" s="1">
        <v>5125.9550777999802</v>
      </c>
      <c r="J18" s="1">
        <v>666.64998341465298</v>
      </c>
      <c r="K18" s="1">
        <v>56471.5641843384</v>
      </c>
      <c r="L18" s="1">
        <v>77.781585248934107</v>
      </c>
      <c r="M18" s="1">
        <v>1170.01506936245</v>
      </c>
      <c r="N18" s="1">
        <v>2334.8010586045798</v>
      </c>
      <c r="O18" s="1">
        <v>6693.3691293311504</v>
      </c>
      <c r="P18" s="1">
        <v>9977.4748889159491</v>
      </c>
      <c r="Q18" s="1">
        <v>9533.6710116769009</v>
      </c>
      <c r="R18" s="1">
        <v>14458.5426166219</v>
      </c>
      <c r="S18" s="1">
        <v>12225.9088245765</v>
      </c>
      <c r="T18" s="1">
        <v>20</v>
      </c>
      <c r="U18" s="9">
        <f>D18/$C18*100</f>
        <v>20.620710961393378</v>
      </c>
      <c r="V18" s="9">
        <f>E18/$C18*100</f>
        <v>17.322451234172668</v>
      </c>
      <c r="W18" s="9">
        <f>F18/$C18*100</f>
        <v>19.116284517631666</v>
      </c>
      <c r="X18" s="9">
        <f>G18/$C18*100</f>
        <v>19.421828247656752</v>
      </c>
      <c r="Y18" s="9">
        <f>H18/$C18*100</f>
        <v>15.355182243910962</v>
      </c>
      <c r="Z18" s="9">
        <f>I18/$C18*100</f>
        <v>7.2240301560099498</v>
      </c>
      <c r="AA18" s="9">
        <f>J18/$C18*100</f>
        <v>0.93951263922467543</v>
      </c>
      <c r="AB18" s="9">
        <f>L18/$K18*100</f>
        <v>0.13773584346811088</v>
      </c>
      <c r="AC18" s="9">
        <f>M18/$K18*100</f>
        <v>2.0718658784502688</v>
      </c>
      <c r="AD18" s="9">
        <f>N18/$K18*100</f>
        <v>4.1344720875503995</v>
      </c>
      <c r="AE18" s="9">
        <f>O18/$K18*100</f>
        <v>11.852636324154561</v>
      </c>
      <c r="AF18" s="9">
        <f>P18/$K18*100</f>
        <v>17.668139767382364</v>
      </c>
      <c r="AG18" s="9">
        <f>Q18/$K18*100</f>
        <v>16.882250650179319</v>
      </c>
      <c r="AH18" s="9">
        <f>R18/$K18*100</f>
        <v>25.603226730935454</v>
      </c>
      <c r="AI18" s="9">
        <f>S18/$K18*100</f>
        <v>21.649672717879461</v>
      </c>
    </row>
    <row r="19" spans="1:35" x14ac:dyDescent="0.25">
      <c r="A19" t="s">
        <v>35</v>
      </c>
      <c r="B19" t="s">
        <v>53</v>
      </c>
      <c r="C19" s="1">
        <v>192594</v>
      </c>
      <c r="D19" s="1">
        <v>37602.4855968337</v>
      </c>
      <c r="E19" s="1">
        <v>38763.882109429302</v>
      </c>
      <c r="F19" s="1">
        <v>36573.666205037502</v>
      </c>
      <c r="G19" s="1">
        <v>35515.422468703298</v>
      </c>
      <c r="H19" s="1">
        <v>29343.937201578301</v>
      </c>
      <c r="I19" s="1">
        <v>13120.6226673689</v>
      </c>
      <c r="J19" s="1">
        <v>1673.9837510490599</v>
      </c>
      <c r="K19" s="1">
        <v>154844.88252769699</v>
      </c>
      <c r="L19" s="1">
        <v>250.64115102948401</v>
      </c>
      <c r="M19" s="1">
        <v>3419.7098902306898</v>
      </c>
      <c r="N19" s="1">
        <v>9631.5085103791207</v>
      </c>
      <c r="O19" s="1">
        <v>19550.974430816899</v>
      </c>
      <c r="P19" s="1">
        <v>24464.104078019202</v>
      </c>
      <c r="Q19" s="1">
        <v>22862.782425707199</v>
      </c>
      <c r="R19" s="1">
        <v>36496.737856866603</v>
      </c>
      <c r="S19" s="1">
        <v>38168.424184648102</v>
      </c>
      <c r="T19" s="1">
        <v>35</v>
      </c>
      <c r="U19" s="9">
        <f>D19/$C19*100</f>
        <v>19.524224844405175</v>
      </c>
      <c r="V19" s="9">
        <f>E19/$C19*100</f>
        <v>20.127253242276137</v>
      </c>
      <c r="W19" s="9">
        <f>F19/$C19*100</f>
        <v>18.99003406390516</v>
      </c>
      <c r="X19" s="9">
        <f>G19/$C19*100</f>
        <v>18.440565370002854</v>
      </c>
      <c r="Y19" s="9">
        <f>H19/$C19*100</f>
        <v>15.236163744238295</v>
      </c>
      <c r="Z19" s="9">
        <f>I19/$C19*100</f>
        <v>6.8125812161172723</v>
      </c>
      <c r="AA19" s="9">
        <f>J19/$C19*100</f>
        <v>0.86917751905514185</v>
      </c>
      <c r="AB19" s="9">
        <f>L19/$K19*100</f>
        <v>0.16186595703907233</v>
      </c>
      <c r="AC19" s="9">
        <f>M19/$K19*100</f>
        <v>2.2084745936753891</v>
      </c>
      <c r="AD19" s="9">
        <f>N19/$K19*100</f>
        <v>6.2201012737094103</v>
      </c>
      <c r="AE19" s="9">
        <f>O19/$K19*100</f>
        <v>12.626167627670764</v>
      </c>
      <c r="AF19" s="9">
        <f>P19/$K19*100</f>
        <v>15.799104031509293</v>
      </c>
      <c r="AG19" s="9">
        <f>Q19/$K19*100</f>
        <v>14.76495835864498</v>
      </c>
      <c r="AH19" s="9">
        <f>R19/$K19*100</f>
        <v>23.569870221793387</v>
      </c>
      <c r="AI19" s="9">
        <f>S19/$K19*100</f>
        <v>24.649457935957905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2020-07-28T13:38:23Z</dcterms:created>
  <dcterms:modified xsi:type="dcterms:W3CDTF">2020-08-26T16:25:08Z</dcterms:modified>
</cp:coreProperties>
</file>