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59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8" i="1" l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</calcChain>
</file>

<file path=xl/sharedStrings.xml><?xml version="1.0" encoding="utf-8"?>
<sst xmlns="http://schemas.openxmlformats.org/spreadsheetml/2006/main" count="117" uniqueCount="117">
  <si>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</si>
  <si>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</si>
  <si>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</si>
  <si>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</si>
  <si>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</si>
  <si>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</si>
  <si>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</si>
  <si>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</si>
  <si>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</si>
  <si>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</si>
  <si>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</si>
  <si>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</si>
  <si>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</si>
  <si>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</si>
  <si>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</si>
  <si>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</si>
  <si>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</si>
  <si>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</si>
  <si>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</si>
  <si>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</si>
  <si>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</si>
  <si>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</si>
  <si>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</si>
  <si>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</si>
  <si>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</si>
  <si>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</si>
  <si>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</si>
  <si>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</si>
  <si>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</si>
  <si>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</si>
  <si>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</si>
  <si>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</si>
  <si>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</si>
  <si>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</si>
  <si>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</si>
  <si>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</si>
  <si>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</si>
  <si>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</si>
  <si>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</si>
  <si>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</si>
  <si>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</si>
  <si>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</si>
  <si>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</si>
  <si>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5928</t>
  </si>
  <si>
    <t>5929</t>
  </si>
  <si>
    <t>5930</t>
  </si>
  <si>
    <t>5931</t>
  </si>
  <si>
    <t>5933</t>
  </si>
  <si>
    <t>5934</t>
  </si>
  <si>
    <t>5935</t>
  </si>
  <si>
    <t>5936</t>
  </si>
  <si>
    <t>5937</t>
  </si>
  <si>
    <t>5939</t>
  </si>
  <si>
    <t>5940</t>
  </si>
  <si>
    <t>5941</t>
  </si>
  <si>
    <t>5996</t>
  </si>
  <si>
    <t>5997</t>
  </si>
  <si>
    <t>5998</t>
  </si>
  <si>
    <t>5999</t>
  </si>
  <si>
    <t>Aniche</t>
  </si>
  <si>
    <t>Annœullin</t>
  </si>
  <si>
    <t>Anzin</t>
  </si>
  <si>
    <t>Armentières</t>
  </si>
  <si>
    <t>Aulnoye-Aymeries</t>
  </si>
  <si>
    <t>Aulnoy-lez-Valenciennes</t>
  </si>
  <si>
    <t>Avesnes-sur-Helpe</t>
  </si>
  <si>
    <t>Bailleul</t>
  </si>
  <si>
    <t>Cambrai</t>
  </si>
  <si>
    <t>Cateau-Cambrésis</t>
  </si>
  <si>
    <t>Caudry</t>
  </si>
  <si>
    <t>Coudekerque-Branche</t>
  </si>
  <si>
    <t>Croix</t>
  </si>
  <si>
    <t>Denain</t>
  </si>
  <si>
    <t>Douai</t>
  </si>
  <si>
    <t>Dunkerque-2</t>
  </si>
  <si>
    <t>Faches-Thumesnil</t>
  </si>
  <si>
    <t>Fourmies</t>
  </si>
  <si>
    <t>Grande-Synthe</t>
  </si>
  <si>
    <t>Hazebrouck</t>
  </si>
  <si>
    <t>Lambersart</t>
  </si>
  <si>
    <t>Lille-1</t>
  </si>
  <si>
    <t>Lille-2</t>
  </si>
  <si>
    <t>Lille-3</t>
  </si>
  <si>
    <t>Lille-4</t>
  </si>
  <si>
    <t>Lille-6</t>
  </si>
  <si>
    <t>Marly</t>
  </si>
  <si>
    <t>Maubeuge</t>
  </si>
  <si>
    <t>Orchies</t>
  </si>
  <si>
    <t>Roubaix-2</t>
  </si>
  <si>
    <t>Saint-Amand-les-Eaux</t>
  </si>
  <si>
    <t>Sin-le-Noble</t>
  </si>
  <si>
    <t>Templeuve</t>
  </si>
  <si>
    <t>Tourcoing-1</t>
  </si>
  <si>
    <t>Valenciennes</t>
  </si>
  <si>
    <t>Villeneuve-d'Ascq</t>
  </si>
  <si>
    <t>Wormhout</t>
  </si>
  <si>
    <t>Dunkerque</t>
  </si>
  <si>
    <t>Lille</t>
  </si>
  <si>
    <t>Roubaix</t>
  </si>
  <si>
    <t>Tourcoing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</si>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</sst>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116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100</v>
      </c>
      <c r="U1" s="6" t="s">
        <v>101</v>
      </c>
      <c r="V1" s="6" t="s">
        <v>102</v>
      </c>
      <c r="W1" s="6" t="s">
        <v>103</v>
      </c>
      <c r="X1" s="6" t="s">
        <v>104</v>
      </c>
      <c r="Y1" s="6" t="s">
        <v>105</v>
      </c>
      <c r="Z1" s="6" t="s">
        <v>106</v>
      </c>
      <c r="AA1" s="6" t="s">
        <v>107</v>
      </c>
      <c r="AB1" s="7" t="s">
        <v>108</v>
      </c>
      <c r="AC1" s="7" t="s">
        <v>109</v>
      </c>
      <c r="AD1" s="7" t="s">
        <v>110</v>
      </c>
      <c r="AE1" s="7" t="s">
        <v>111</v>
      </c>
      <c r="AF1" s="7" t="s">
        <v>112</v>
      </c>
      <c r="AG1" s="7" t="s">
        <v>113</v>
      </c>
      <c r="AH1" s="7" t="s">
        <v>114</v>
      </c>
      <c r="AI1" s="7" t="s">
        <v>115</v>
      </c>
    </row>
    <row r="2" spans="1:35" x14ac:dyDescent="0.25">
      <c r="A2" t="s">
        <v>18</v>
      </c>
      <c r="B2" t="s">
        <v>59</v>
      </c>
      <c r="C2" s="1">
        <v>59830</v>
      </c>
      <c r="D2" s="1">
        <v>11969.503272637599</v>
      </c>
      <c r="E2" s="1">
        <v>9919.6103536551691</v>
      </c>
      <c r="F2" s="1">
        <v>11433.836903380599</v>
      </c>
      <c r="G2" s="1">
        <v>11546.253326305699</v>
      </c>
      <c r="H2" s="1">
        <v>9804.7995166065102</v>
      </c>
      <c r="I2" s="1">
        <v>4533.8676568532301</v>
      </c>
      <c r="J2" s="1">
        <v>622.12897056123199</v>
      </c>
      <c r="K2" s="1">
        <v>47992.0873771693</v>
      </c>
      <c r="L2" s="1">
        <v>168.495405713026</v>
      </c>
      <c r="M2" s="1">
        <v>931.12034300866105</v>
      </c>
      <c r="N2" s="1">
        <v>1832.7736695964099</v>
      </c>
      <c r="O2" s="1">
        <v>5493.0804174315999</v>
      </c>
      <c r="P2" s="1">
        <v>8207.1128520036109</v>
      </c>
      <c r="Q2" s="1">
        <v>8154.8788591516704</v>
      </c>
      <c r="R2" s="1">
        <v>13375.1418895034</v>
      </c>
      <c r="S2" s="1">
        <v>9829.4839407609106</v>
      </c>
      <c r="T2" s="1">
        <v>26</v>
      </c>
      <c r="U2" s="9">
        <f>D2/$C2*100</f>
        <v>20.005855377966906</v>
      </c>
      <c r="V2" s="9">
        <f>E2/$C2*100</f>
        <v>16.579659625029532</v>
      </c>
      <c r="W2" s="9">
        <f>F2/$C2*100</f>
        <v>19.11054137285743</v>
      </c>
      <c r="X2" s="9">
        <f>G2/$C2*100</f>
        <v>19.298434441426878</v>
      </c>
      <c r="Y2" s="9">
        <f>H2/$C2*100</f>
        <v>16.387764527171171</v>
      </c>
      <c r="Z2" s="9">
        <f>I2/$C2*100</f>
        <v>7.5779168591897541</v>
      </c>
      <c r="AA2" s="9">
        <f>J2/$C2*100</f>
        <v>1.0398277963584022</v>
      </c>
      <c r="AB2" s="9">
        <f>L2/$K2*100</f>
        <v>0.35108997112132756</v>
      </c>
      <c r="AC2" s="9">
        <f>M2/$K2*100</f>
        <v>1.9401538751398668</v>
      </c>
      <c r="AD2" s="9">
        <f>N2/$K2*100</f>
        <v>3.81890801121581</v>
      </c>
      <c r="AE2" s="9">
        <f>O2/$K2*100</f>
        <v>11.445804334913671</v>
      </c>
      <c r="AF2" s="9">
        <f>P2/$K2*100</f>
        <v>17.100970806924899</v>
      </c>
      <c r="AG2" s="9">
        <f>Q2/$K2*100</f>
        <v>16.992132046815478</v>
      </c>
      <c r="AH2" s="9">
        <f>R2/$K2*100</f>
        <v>27.86947311624165</v>
      </c>
      <c r="AI2" s="9">
        <f>S2/$K2*100</f>
        <v>20.481467837627278</v>
      </c>
    </row>
    <row r="3" spans="1:35" x14ac:dyDescent="0.25">
      <c r="A3" t="s">
        <v>19</v>
      </c>
      <c r="B3" t="s">
        <v>60</v>
      </c>
      <c r="C3" s="1">
        <v>77288</v>
      </c>
      <c r="D3" s="1">
        <v>15337.4586261442</v>
      </c>
      <c r="E3" s="1">
        <v>12971.5830179687</v>
      </c>
      <c r="F3" s="1">
        <v>15823.7856343399</v>
      </c>
      <c r="G3" s="1">
        <v>15835.1308567372</v>
      </c>
      <c r="H3" s="1">
        <v>11850.7704090962</v>
      </c>
      <c r="I3" s="1">
        <v>4879.5829884510704</v>
      </c>
      <c r="J3" s="1">
        <v>589.68846726281504</v>
      </c>
      <c r="K3" s="1">
        <v>61858.414496315301</v>
      </c>
      <c r="L3" s="1">
        <v>253.48178232955101</v>
      </c>
      <c r="M3" s="1">
        <v>1830.21155808397</v>
      </c>
      <c r="N3" s="1">
        <v>5851.3729649668903</v>
      </c>
      <c r="O3" s="1">
        <v>10888.332245318299</v>
      </c>
      <c r="P3" s="1">
        <v>10395.587525049399</v>
      </c>
      <c r="Q3" s="1">
        <v>7154.6466473206901</v>
      </c>
      <c r="R3" s="1">
        <v>15362.933514897501</v>
      </c>
      <c r="S3" s="1">
        <v>10121.848258349</v>
      </c>
      <c r="T3" s="1">
        <v>24</v>
      </c>
      <c r="U3" s="9">
        <f>D3/$C3*100</f>
        <v>19.84455365146491</v>
      </c>
      <c r="V3" s="9">
        <f>E3/$C3*100</f>
        <v>16.78343729682318</v>
      </c>
      <c r="W3" s="9">
        <f>F3/$C3*100</f>
        <v>20.473793647577761</v>
      </c>
      <c r="X3" s="9">
        <f>G3/$C3*100</f>
        <v>20.488472798800849</v>
      </c>
      <c r="Y3" s="9">
        <f>H3/$C3*100</f>
        <v>15.333260543805247</v>
      </c>
      <c r="Z3" s="9">
        <f>I3/$C3*100</f>
        <v>6.3135066096303056</v>
      </c>
      <c r="AA3" s="9">
        <f>J3/$C3*100</f>
        <v>0.76297545189785609</v>
      </c>
      <c r="AB3" s="9">
        <f>L3/$K3*100</f>
        <v>0.40977736722406632</v>
      </c>
      <c r="AC3" s="9">
        <f>M3/$K3*100</f>
        <v>2.9587107477398886</v>
      </c>
      <c r="AD3" s="9">
        <f>N3/$K3*100</f>
        <v>9.4592999394050707</v>
      </c>
      <c r="AE3" s="9">
        <f>O3/$K3*100</f>
        <v>17.602022835497795</v>
      </c>
      <c r="AF3" s="9">
        <f>P3/$K3*100</f>
        <v>16.805454212973125</v>
      </c>
      <c r="AG3" s="9">
        <f>Q3/$K3*100</f>
        <v>11.56616558244775</v>
      </c>
      <c r="AH3" s="9">
        <f>R3/$K3*100</f>
        <v>24.835640615736473</v>
      </c>
      <c r="AI3" s="9">
        <f>S3/$K3*100</f>
        <v>16.362928698975828</v>
      </c>
    </row>
    <row r="4" spans="1:35" x14ac:dyDescent="0.25">
      <c r="A4" t="s">
        <v>20</v>
      </c>
      <c r="B4" t="s">
        <v>61</v>
      </c>
      <c r="C4" s="1">
        <v>52048</v>
      </c>
      <c r="D4" s="1">
        <v>11482.0938989234</v>
      </c>
      <c r="E4" s="1">
        <v>9895.3855596247795</v>
      </c>
      <c r="F4" s="1">
        <v>9809.7523194374498</v>
      </c>
      <c r="G4" s="1">
        <v>9541.3323316726492</v>
      </c>
      <c r="H4" s="1">
        <v>7944.3468330362402</v>
      </c>
      <c r="I4" s="1">
        <v>3005.0157323406002</v>
      </c>
      <c r="J4" s="1">
        <v>370.07332496492302</v>
      </c>
      <c r="K4" s="1">
        <v>40495.692725474502</v>
      </c>
      <c r="L4" s="1">
        <v>27.464034259531999</v>
      </c>
      <c r="M4" s="1">
        <v>869.27900324797099</v>
      </c>
      <c r="N4" s="1">
        <v>1201.9778199898899</v>
      </c>
      <c r="O4" s="1">
        <v>4129.8303559759497</v>
      </c>
      <c r="P4" s="1">
        <v>6572.2259029565803</v>
      </c>
      <c r="Q4" s="1">
        <v>7548.1539968773995</v>
      </c>
      <c r="R4" s="1">
        <v>8987.6488157780495</v>
      </c>
      <c r="S4" s="1">
        <v>11159.1127963892</v>
      </c>
      <c r="T4" s="1">
        <v>6</v>
      </c>
      <c r="U4" s="9">
        <f>D4/$C4*100</f>
        <v>22.060586187602599</v>
      </c>
      <c r="V4" s="9">
        <f>E4/$C4*100</f>
        <v>19.012038041086647</v>
      </c>
      <c r="W4" s="9">
        <f>F4/$C4*100</f>
        <v>18.847510604514007</v>
      </c>
      <c r="X4" s="9">
        <f>G4/$C4*100</f>
        <v>18.331794366109456</v>
      </c>
      <c r="Y4" s="9">
        <f>H4/$C4*100</f>
        <v>15.263500678289732</v>
      </c>
      <c r="Z4" s="9">
        <f>I4/$C4*100</f>
        <v>5.773546980365432</v>
      </c>
      <c r="AA4" s="9">
        <f>J4/$C4*100</f>
        <v>0.71102314203220685</v>
      </c>
      <c r="AB4" s="9">
        <f>L4/$K4*100</f>
        <v>6.7819643056149737E-2</v>
      </c>
      <c r="AC4" s="9">
        <f>M4/$K4*100</f>
        <v>2.1465962050357428</v>
      </c>
      <c r="AD4" s="9">
        <f>N4/$K4*100</f>
        <v>2.9681621404484959</v>
      </c>
      <c r="AE4" s="9">
        <f>O4/$K4*100</f>
        <v>10.198196593333025</v>
      </c>
      <c r="AF4" s="9">
        <f>P4/$K4*100</f>
        <v>16.229444320191146</v>
      </c>
      <c r="AG4" s="9">
        <f>Q4/$K4*100</f>
        <v>18.639399622195143</v>
      </c>
      <c r="AH4" s="9">
        <f>R4/$K4*100</f>
        <v>22.194085866629013</v>
      </c>
      <c r="AI4" s="9">
        <f>S4/$K4*100</f>
        <v>27.556295609111459</v>
      </c>
    </row>
    <row r="5" spans="1:35" x14ac:dyDescent="0.25">
      <c r="A5" t="s">
        <v>21</v>
      </c>
      <c r="B5" t="s">
        <v>62</v>
      </c>
      <c r="C5" s="1">
        <v>65519</v>
      </c>
      <c r="D5" s="1">
        <v>13579.3122399571</v>
      </c>
      <c r="E5" s="1">
        <v>12164.464810352199</v>
      </c>
      <c r="F5" s="1">
        <v>12876.5956543423</v>
      </c>
      <c r="G5" s="1">
        <v>12579.7559993832</v>
      </c>
      <c r="H5" s="1">
        <v>9405.9623865945905</v>
      </c>
      <c r="I5" s="1">
        <v>4319.3572157243398</v>
      </c>
      <c r="J5" s="1">
        <v>593.55169364618905</v>
      </c>
      <c r="K5" s="1">
        <v>52063.080342270601</v>
      </c>
      <c r="L5" s="1">
        <v>174.41658119080299</v>
      </c>
      <c r="M5" s="1">
        <v>1386.2875700443201</v>
      </c>
      <c r="N5" s="1">
        <v>4091.7432860726899</v>
      </c>
      <c r="O5" s="1">
        <v>7937.1514210282703</v>
      </c>
      <c r="P5" s="1">
        <v>9520.5212228668497</v>
      </c>
      <c r="Q5" s="1">
        <v>7355.2474744820702</v>
      </c>
      <c r="R5" s="1">
        <v>12702.9366819528</v>
      </c>
      <c r="S5" s="1">
        <v>8894.7761046327905</v>
      </c>
      <c r="T5" s="1">
        <v>11</v>
      </c>
      <c r="U5" s="9">
        <f>D5/$C5*100</f>
        <v>20.725762358944884</v>
      </c>
      <c r="V5" s="9">
        <f>E5/$C5*100</f>
        <v>18.56631635151971</v>
      </c>
      <c r="W5" s="9">
        <f>F5/$C5*100</f>
        <v>19.653223727990813</v>
      </c>
      <c r="X5" s="9">
        <f>G5/$C5*100</f>
        <v>19.200164836739265</v>
      </c>
      <c r="Y5" s="9">
        <f>H5/$C5*100</f>
        <v>14.356083558348862</v>
      </c>
      <c r="Z5" s="9">
        <f>I5/$C5*100</f>
        <v>6.5925261614559751</v>
      </c>
      <c r="AA5" s="9">
        <f>J5/$C5*100</f>
        <v>0.90592300500036482</v>
      </c>
      <c r="AB5" s="9">
        <f>L5/$K5*100</f>
        <v>0.33501010705506068</v>
      </c>
      <c r="AC5" s="9">
        <f>M5/$K5*100</f>
        <v>2.6627075480948399</v>
      </c>
      <c r="AD5" s="9">
        <f>N5/$K5*100</f>
        <v>7.8592032188125396</v>
      </c>
      <c r="AE5" s="9">
        <f>O5/$K5*100</f>
        <v>15.245258960569046</v>
      </c>
      <c r="AF5" s="9">
        <f>P5/$K5*100</f>
        <v>18.286511593777195</v>
      </c>
      <c r="AG5" s="9">
        <f>Q5/$K5*100</f>
        <v>14.127568761063609</v>
      </c>
      <c r="AH5" s="9">
        <f>R5/$K5*100</f>
        <v>24.399126210823034</v>
      </c>
      <c r="AI5" s="9">
        <f>S5/$K5*100</f>
        <v>17.084613599804662</v>
      </c>
    </row>
    <row r="6" spans="1:35" x14ac:dyDescent="0.25">
      <c r="A6" t="s">
        <v>22</v>
      </c>
      <c r="B6" t="s">
        <v>63</v>
      </c>
      <c r="C6" s="1">
        <v>51620</v>
      </c>
      <c r="D6" s="1">
        <v>10154.762481071801</v>
      </c>
      <c r="E6" s="1">
        <v>8519.4305461425702</v>
      </c>
      <c r="F6" s="1">
        <v>9870.6390983297697</v>
      </c>
      <c r="G6" s="1">
        <v>10294.9615377508</v>
      </c>
      <c r="H6" s="1">
        <v>8732.8632790168595</v>
      </c>
      <c r="I6" s="1">
        <v>3627.5681321990401</v>
      </c>
      <c r="J6" s="1">
        <v>419.77492548916501</v>
      </c>
      <c r="K6" s="1">
        <v>41259.417257059104</v>
      </c>
      <c r="L6" s="1">
        <v>238.472063741347</v>
      </c>
      <c r="M6" s="1">
        <v>990.50428547512797</v>
      </c>
      <c r="N6" s="1">
        <v>2427.9908008990701</v>
      </c>
      <c r="O6" s="1">
        <v>5836.7180283304597</v>
      </c>
      <c r="P6" s="1">
        <v>6825.0894693690298</v>
      </c>
      <c r="Q6" s="1">
        <v>6200.6404957940103</v>
      </c>
      <c r="R6" s="1">
        <v>10769.1613517474</v>
      </c>
      <c r="S6" s="1">
        <v>7970.8407617025996</v>
      </c>
      <c r="T6" s="1">
        <v>39</v>
      </c>
      <c r="U6" s="9">
        <f>D6/$C6*100</f>
        <v>19.672147386810927</v>
      </c>
      <c r="V6" s="9">
        <f>E6/$C6*100</f>
        <v>16.504127365638453</v>
      </c>
      <c r="W6" s="9">
        <f>F6/$C6*100</f>
        <v>19.12173401458692</v>
      </c>
      <c r="X6" s="9">
        <f>G6/$C6*100</f>
        <v>19.943745714356449</v>
      </c>
      <c r="Y6" s="9">
        <f>H6/$C6*100</f>
        <v>16.917596433585548</v>
      </c>
      <c r="Z6" s="9">
        <f>I6/$C6*100</f>
        <v>7.0274469821755909</v>
      </c>
      <c r="AA6" s="9">
        <f>J6/$C6*100</f>
        <v>0.81320210284611583</v>
      </c>
      <c r="AB6" s="9">
        <f>L6/$K6*100</f>
        <v>0.5779821422478929</v>
      </c>
      <c r="AC6" s="9">
        <f>M6/$K6*100</f>
        <v>2.4006744431313116</v>
      </c>
      <c r="AD6" s="9">
        <f>N6/$K6*100</f>
        <v>5.8846948462018416</v>
      </c>
      <c r="AE6" s="9">
        <f>O6/$K6*100</f>
        <v>14.146389882256157</v>
      </c>
      <c r="AF6" s="9">
        <f>P6/$K6*100</f>
        <v>16.541894973568297</v>
      </c>
      <c r="AG6" s="9">
        <f>Q6/$K6*100</f>
        <v>15.028424800966228</v>
      </c>
      <c r="AH6" s="9">
        <f>R6/$K6*100</f>
        <v>26.101099016140118</v>
      </c>
      <c r="AI6" s="9">
        <f>S6/$K6*100</f>
        <v>19.318839895488011</v>
      </c>
    </row>
    <row r="7" spans="1:35" x14ac:dyDescent="0.25">
      <c r="A7" t="s">
        <v>23</v>
      </c>
      <c r="B7" t="s">
        <v>64</v>
      </c>
      <c r="C7" s="1">
        <v>53435</v>
      </c>
      <c r="D7" s="1">
        <v>9956.5616360594104</v>
      </c>
      <c r="E7" s="1">
        <v>10434.656123471401</v>
      </c>
      <c r="F7" s="1">
        <v>9912.3810373173001</v>
      </c>
      <c r="G7" s="1">
        <v>10532.4978054525</v>
      </c>
      <c r="H7" s="1">
        <v>8473.9865216821399</v>
      </c>
      <c r="I7" s="1">
        <v>3774.7709707006702</v>
      </c>
      <c r="J7" s="1">
        <v>350.14590531662998</v>
      </c>
      <c r="K7" s="1">
        <v>43506.216612681899</v>
      </c>
      <c r="L7" s="1">
        <v>104.746258216493</v>
      </c>
      <c r="M7" s="1">
        <v>1022.67701771779</v>
      </c>
      <c r="N7" s="1">
        <v>2562.8525963474799</v>
      </c>
      <c r="O7" s="1">
        <v>5663.3380503419003</v>
      </c>
      <c r="P7" s="1">
        <v>7329.2283948904596</v>
      </c>
      <c r="Q7" s="1">
        <v>6589.9422158847901</v>
      </c>
      <c r="R7" s="1">
        <v>10659.1292689646</v>
      </c>
      <c r="S7" s="1">
        <v>9574.3028103184006</v>
      </c>
      <c r="T7" s="1">
        <v>20</v>
      </c>
      <c r="U7" s="9">
        <f>D7/$C7*100</f>
        <v>18.633033846840856</v>
      </c>
      <c r="V7" s="9">
        <f>E7/$C7*100</f>
        <v>19.527755447686722</v>
      </c>
      <c r="W7" s="9">
        <f>F7/$C7*100</f>
        <v>18.550352834878449</v>
      </c>
      <c r="X7" s="9">
        <f>G7/$C7*100</f>
        <v>19.710859559188734</v>
      </c>
      <c r="Y7" s="9">
        <f>H7/$C7*100</f>
        <v>15.858494473064733</v>
      </c>
      <c r="Z7" s="9">
        <f>I7/$C7*100</f>
        <v>7.0642293828027896</v>
      </c>
      <c r="AA7" s="9">
        <f>J7/$C7*100</f>
        <v>0.65527445553781227</v>
      </c>
      <c r="AB7" s="9">
        <f>L7/$K7*100</f>
        <v>0.24076158850815785</v>
      </c>
      <c r="AC7" s="9">
        <f>M7/$K7*100</f>
        <v>2.3506457176505751</v>
      </c>
      <c r="AD7" s="9">
        <f>N7/$K7*100</f>
        <v>5.890773309854799</v>
      </c>
      <c r="AE7" s="9">
        <f>O7/$K7*100</f>
        <v>13.017307620104706</v>
      </c>
      <c r="AF7" s="9">
        <f>P7/$K7*100</f>
        <v>16.846393378995906</v>
      </c>
      <c r="AG7" s="9">
        <f>Q7/$K7*100</f>
        <v>15.147127764641906</v>
      </c>
      <c r="AH7" s="9">
        <f>R7/$K7*100</f>
        <v>24.500244100420129</v>
      </c>
      <c r="AI7" s="9">
        <f>S7/$K7*100</f>
        <v>22.006746519823853</v>
      </c>
    </row>
    <row r="8" spans="1:35" x14ac:dyDescent="0.25">
      <c r="A8" t="s">
        <v>24</v>
      </c>
      <c r="B8" t="s">
        <v>65</v>
      </c>
      <c r="C8" s="1">
        <v>59359</v>
      </c>
      <c r="D8" s="1">
        <v>11808.426828694801</v>
      </c>
      <c r="E8" s="1">
        <v>10116.4735785881</v>
      </c>
      <c r="F8" s="1">
        <v>10834.169380086099</v>
      </c>
      <c r="G8" s="1">
        <v>11674.259739729599</v>
      </c>
      <c r="H8" s="1">
        <v>9820.8865703413394</v>
      </c>
      <c r="I8" s="1">
        <v>4506.3644333451202</v>
      </c>
      <c r="J8" s="1">
        <v>598.41946921492502</v>
      </c>
      <c r="K8" s="1">
        <v>47557.785167285001</v>
      </c>
      <c r="L8" s="1">
        <v>560.86598249209703</v>
      </c>
      <c r="M8" s="1">
        <v>1144.78864833897</v>
      </c>
      <c r="N8" s="1">
        <v>2303.2713746909399</v>
      </c>
      <c r="O8" s="1">
        <v>5842.8180461899901</v>
      </c>
      <c r="P8" s="1">
        <v>7555.4495465038999</v>
      </c>
      <c r="Q8" s="1">
        <v>7864.3531196413296</v>
      </c>
      <c r="R8" s="1">
        <v>12612.384685650301</v>
      </c>
      <c r="S8" s="1">
        <v>9673.8537637775207</v>
      </c>
      <c r="T8" s="1">
        <v>52</v>
      </c>
      <c r="U8" s="9">
        <f>D8/$C8*100</f>
        <v>19.893237468108964</v>
      </c>
      <c r="V8" s="9">
        <f>E8/$C8*100</f>
        <v>17.042863893576545</v>
      </c>
      <c r="W8" s="9">
        <f>F8/$C8*100</f>
        <v>18.251940531488231</v>
      </c>
      <c r="X8" s="9">
        <f>G8/$C8*100</f>
        <v>19.667210936386397</v>
      </c>
      <c r="Y8" s="9">
        <f>H8/$C8*100</f>
        <v>16.544898954398388</v>
      </c>
      <c r="Z8" s="9">
        <f>I8/$C8*100</f>
        <v>7.5917121807057395</v>
      </c>
      <c r="AA8" s="9">
        <f>J8/$C8*100</f>
        <v>1.0081360353357116</v>
      </c>
      <c r="AB8" s="9">
        <f>L8/$K8*100</f>
        <v>1.1793357922772163</v>
      </c>
      <c r="AC8" s="9">
        <f>M8/$K8*100</f>
        <v>2.4071529914863867</v>
      </c>
      <c r="AD8" s="9">
        <f>N8/$K8*100</f>
        <v>4.8431005913945713</v>
      </c>
      <c r="AE8" s="9">
        <f>O8/$K8*100</f>
        <v>12.285723621564413</v>
      </c>
      <c r="AF8" s="9">
        <f>P8/$K8*100</f>
        <v>15.886882704750709</v>
      </c>
      <c r="AG8" s="9">
        <f>Q8/$K8*100</f>
        <v>16.536415840179238</v>
      </c>
      <c r="AH8" s="9">
        <f>R8/$K8*100</f>
        <v>26.520126286970907</v>
      </c>
      <c r="AI8" s="9">
        <f>S8/$K8*100</f>
        <v>20.341262171376652</v>
      </c>
    </row>
    <row r="9" spans="1:35" x14ac:dyDescent="0.25">
      <c r="A9" t="s">
        <v>25</v>
      </c>
      <c r="B9" t="s">
        <v>66</v>
      </c>
      <c r="C9" s="1">
        <v>52313</v>
      </c>
      <c r="D9" s="1">
        <v>10060.8231677725</v>
      </c>
      <c r="E9" s="1">
        <v>8611.9507779525793</v>
      </c>
      <c r="F9" s="1">
        <v>9927.4376753851702</v>
      </c>
      <c r="G9" s="1">
        <v>11217.9139473461</v>
      </c>
      <c r="H9" s="1">
        <v>8218.8161600816293</v>
      </c>
      <c r="I9" s="1">
        <v>3796.8981188087801</v>
      </c>
      <c r="J9" s="1">
        <v>479.16015265324899</v>
      </c>
      <c r="K9" s="1">
        <v>42299.083408441402</v>
      </c>
      <c r="L9" s="1">
        <v>566.96139094733803</v>
      </c>
      <c r="M9" s="1">
        <v>1264.8111972658501</v>
      </c>
      <c r="N9" s="1">
        <v>3125.3578098589101</v>
      </c>
      <c r="O9" s="1">
        <v>6315.3689142412804</v>
      </c>
      <c r="P9" s="1">
        <v>7111.9388808088997</v>
      </c>
      <c r="Q9" s="1">
        <v>6556.7232722501203</v>
      </c>
      <c r="R9" s="1">
        <v>11189.7716498834</v>
      </c>
      <c r="S9" s="1">
        <v>6168.1502931856203</v>
      </c>
      <c r="T9" s="1">
        <v>23</v>
      </c>
      <c r="U9" s="9">
        <f>D9/$C9*100</f>
        <v>19.231975164438094</v>
      </c>
      <c r="V9" s="9">
        <f>E9/$C9*100</f>
        <v>16.462353101432875</v>
      </c>
      <c r="W9" s="9">
        <f>F9/$C9*100</f>
        <v>18.976999360360082</v>
      </c>
      <c r="X9" s="9">
        <f>G9/$C9*100</f>
        <v>21.443836039504713</v>
      </c>
      <c r="Y9" s="9">
        <f>H9/$C9*100</f>
        <v>15.710848469943665</v>
      </c>
      <c r="Z9" s="9">
        <f>I9/$C9*100</f>
        <v>7.2580393378486807</v>
      </c>
      <c r="AA9" s="9">
        <f>J9/$C9*100</f>
        <v>0.9159485264719075</v>
      </c>
      <c r="AB9" s="9">
        <f>L9/$K9*100</f>
        <v>1.3403633016648124</v>
      </c>
      <c r="AC9" s="9">
        <f>M9/$K9*100</f>
        <v>2.9901621863830705</v>
      </c>
      <c r="AD9" s="9">
        <f>N9/$K9*100</f>
        <v>7.3887128467544976</v>
      </c>
      <c r="AE9" s="9">
        <f>O9/$K9*100</f>
        <v>14.930273673450229</v>
      </c>
      <c r="AF9" s="9">
        <f>P9/$K9*100</f>
        <v>16.813458608868125</v>
      </c>
      <c r="AG9" s="9">
        <f>Q9/$K9*100</f>
        <v>15.500863715977426</v>
      </c>
      <c r="AH9" s="9">
        <f>R9/$K9*100</f>
        <v>26.453934100260707</v>
      </c>
      <c r="AI9" s="9">
        <f>S9/$K9*100</f>
        <v>14.582231566641171</v>
      </c>
    </row>
    <row r="10" spans="1:35" x14ac:dyDescent="0.25">
      <c r="A10" t="s">
        <v>26</v>
      </c>
      <c r="B10" t="s">
        <v>67</v>
      </c>
      <c r="C10" s="1">
        <v>56918</v>
      </c>
      <c r="D10" s="1">
        <v>9931.15420924512</v>
      </c>
      <c r="E10" s="1">
        <v>10266.0296145501</v>
      </c>
      <c r="F10" s="1">
        <v>10013.6571011003</v>
      </c>
      <c r="G10" s="1">
        <v>11245.0862239086</v>
      </c>
      <c r="H10" s="1">
        <v>9809.9260475537703</v>
      </c>
      <c r="I10" s="1">
        <v>4948.4544000349897</v>
      </c>
      <c r="J10" s="1">
        <v>703.69240360715401</v>
      </c>
      <c r="K10" s="1">
        <v>46864.670741066097</v>
      </c>
      <c r="L10" s="1">
        <v>114.108083993861</v>
      </c>
      <c r="M10" s="1">
        <v>1252.07386718367</v>
      </c>
      <c r="N10" s="1">
        <v>2476.9468635568901</v>
      </c>
      <c r="O10" s="1">
        <v>6276.90970230927</v>
      </c>
      <c r="P10" s="1">
        <v>7615.8408465094599</v>
      </c>
      <c r="Q10" s="1">
        <v>7004.0481668212997</v>
      </c>
      <c r="R10" s="1">
        <v>13825.6442483063</v>
      </c>
      <c r="S10" s="1">
        <v>8299.0989623854093</v>
      </c>
      <c r="T10" s="1">
        <v>27</v>
      </c>
      <c r="U10" s="9">
        <f>D10/$C10*100</f>
        <v>17.448178448373309</v>
      </c>
      <c r="V10" s="9">
        <f>E10/$C10*100</f>
        <v>18.036525553515759</v>
      </c>
      <c r="W10" s="9">
        <f>F10/$C10*100</f>
        <v>17.593128889104147</v>
      </c>
      <c r="X10" s="9">
        <f>G10/$C10*100</f>
        <v>19.756643283159281</v>
      </c>
      <c r="Y10" s="9">
        <f>H10/$C10*100</f>
        <v>17.235191060040357</v>
      </c>
      <c r="Z10" s="9">
        <f>I10/$C10*100</f>
        <v>8.6940061141202953</v>
      </c>
      <c r="AA10" s="9">
        <f>J10/$C10*100</f>
        <v>1.2363266516869076</v>
      </c>
      <c r="AB10" s="9">
        <f>L10/$K10*100</f>
        <v>0.24348423276955092</v>
      </c>
      <c r="AC10" s="9">
        <f>M10/$K10*100</f>
        <v>2.6716796413689843</v>
      </c>
      <c r="AD10" s="9">
        <f>N10/$K10*100</f>
        <v>5.2853179685020519</v>
      </c>
      <c r="AE10" s="9">
        <f>O10/$K10*100</f>
        <v>13.393692099086921</v>
      </c>
      <c r="AF10" s="9">
        <f>P10/$K10*100</f>
        <v>16.250708105020202</v>
      </c>
      <c r="AG10" s="9">
        <f>Q10/$K10*100</f>
        <v>14.945262723640271</v>
      </c>
      <c r="AH10" s="9">
        <f>R10/$K10*100</f>
        <v>29.501208542987385</v>
      </c>
      <c r="AI10" s="9">
        <f>S10/$K10*100</f>
        <v>17.708646686624771</v>
      </c>
    </row>
    <row r="11" spans="1:35" x14ac:dyDescent="0.25">
      <c r="A11" t="s">
        <v>27</v>
      </c>
      <c r="B11" t="s">
        <v>68</v>
      </c>
      <c r="C11" s="1">
        <v>52558</v>
      </c>
      <c r="D11" s="1">
        <v>10782.420198264201</v>
      </c>
      <c r="E11" s="1">
        <v>8556.7236816024506</v>
      </c>
      <c r="F11" s="1">
        <v>9972.0827937607792</v>
      </c>
      <c r="G11" s="1">
        <v>10376.5066366465</v>
      </c>
      <c r="H11" s="1">
        <v>8439.1952793968503</v>
      </c>
      <c r="I11" s="1">
        <v>3967.2585994914398</v>
      </c>
      <c r="J11" s="1">
        <v>463.81281083777901</v>
      </c>
      <c r="K11" s="1">
        <v>41771.822414399903</v>
      </c>
      <c r="L11" s="1">
        <v>526.80208406195197</v>
      </c>
      <c r="M11" s="1">
        <v>1256.3146787826799</v>
      </c>
      <c r="N11" s="1">
        <v>1727.4016424335</v>
      </c>
      <c r="O11" s="1">
        <v>4783.3852303697004</v>
      </c>
      <c r="P11" s="1">
        <v>6595.1483242631002</v>
      </c>
      <c r="Q11" s="1">
        <v>8138.86867207672</v>
      </c>
      <c r="R11" s="1">
        <v>11703.244454936101</v>
      </c>
      <c r="S11" s="1">
        <v>7040.6573274761904</v>
      </c>
      <c r="T11" s="1">
        <v>56</v>
      </c>
      <c r="U11" s="9">
        <f>D11/$C11*100</f>
        <v>20.515278736375432</v>
      </c>
      <c r="V11" s="9">
        <f>E11/$C11*100</f>
        <v>16.280535183230814</v>
      </c>
      <c r="W11" s="9">
        <f>F11/$C11*100</f>
        <v>18.973482236311845</v>
      </c>
      <c r="X11" s="9">
        <f>G11/$C11*100</f>
        <v>19.742963272283003</v>
      </c>
      <c r="Y11" s="9">
        <f>H11/$C11*100</f>
        <v>16.056918603061096</v>
      </c>
      <c r="Z11" s="9">
        <f>I11/$C11*100</f>
        <v>7.548343923839262</v>
      </c>
      <c r="AA11" s="9">
        <f>J11/$C11*100</f>
        <v>0.88247804489854831</v>
      </c>
      <c r="AB11" s="9">
        <f>L11/$K11*100</f>
        <v>1.2611422093002786</v>
      </c>
      <c r="AC11" s="9">
        <f>M11/$K11*100</f>
        <v>3.0075649233575059</v>
      </c>
      <c r="AD11" s="9">
        <f>N11/$K11*100</f>
        <v>4.1353274590146132</v>
      </c>
      <c r="AE11" s="9">
        <f>O11/$K11*100</f>
        <v>11.451224662682504</v>
      </c>
      <c r="AF11" s="9">
        <f>P11/$K11*100</f>
        <v>15.788509916650344</v>
      </c>
      <c r="AG11" s="9">
        <f>Q11/$K11*100</f>
        <v>19.484112020142618</v>
      </c>
      <c r="AH11" s="9">
        <f>R11/$K11*100</f>
        <v>28.017078926634685</v>
      </c>
      <c r="AI11" s="9">
        <f>S11/$K11*100</f>
        <v>16.855039882217543</v>
      </c>
    </row>
    <row r="12" spans="1:35" x14ac:dyDescent="0.25">
      <c r="A12" t="s">
        <v>28</v>
      </c>
      <c r="B12" t="s">
        <v>69</v>
      </c>
      <c r="C12" s="1">
        <v>52179</v>
      </c>
      <c r="D12" s="1">
        <v>10338.2266736417</v>
      </c>
      <c r="E12" s="1">
        <v>8650.4924982829707</v>
      </c>
      <c r="F12" s="1">
        <v>9968.4828756210409</v>
      </c>
      <c r="G12" s="1">
        <v>10401.315609561399</v>
      </c>
      <c r="H12" s="1">
        <v>8435.2686059357402</v>
      </c>
      <c r="I12" s="1">
        <v>3896.2216927631398</v>
      </c>
      <c r="J12" s="1">
        <v>488.99204419408898</v>
      </c>
      <c r="K12" s="1">
        <v>41943.839523788702</v>
      </c>
      <c r="L12" s="1">
        <v>204.62853250398399</v>
      </c>
      <c r="M12" s="1">
        <v>1127.57996376338</v>
      </c>
      <c r="N12" s="1">
        <v>1927.42409202922</v>
      </c>
      <c r="O12" s="1">
        <v>5093.4727137956997</v>
      </c>
      <c r="P12" s="1">
        <v>6869.5586447231399</v>
      </c>
      <c r="Q12" s="1">
        <v>7457.4544783635802</v>
      </c>
      <c r="R12" s="1">
        <v>11381.3347298217</v>
      </c>
      <c r="S12" s="1">
        <v>7882.3863687880003</v>
      </c>
      <c r="T12" s="1">
        <v>33</v>
      </c>
      <c r="U12" s="9">
        <f>D12/$C12*100</f>
        <v>19.813002690050979</v>
      </c>
      <c r="V12" s="9">
        <f>E12/$C12*100</f>
        <v>16.578494218522721</v>
      </c>
      <c r="W12" s="9">
        <f>F12/$C12*100</f>
        <v>19.104396166314114</v>
      </c>
      <c r="X12" s="9">
        <f>G12/$C12*100</f>
        <v>19.933911361968224</v>
      </c>
      <c r="Y12" s="9">
        <f>H12/$C12*100</f>
        <v>16.166021974234347</v>
      </c>
      <c r="Z12" s="9">
        <f>I12/$C12*100</f>
        <v>7.467030209017306</v>
      </c>
      <c r="AA12" s="9">
        <f>J12/$C12*100</f>
        <v>0.93714337989246432</v>
      </c>
      <c r="AB12" s="9">
        <f>L12/$K12*100</f>
        <v>0.48786313992053038</v>
      </c>
      <c r="AC12" s="9">
        <f>M12/$K12*100</f>
        <v>2.6883088829382591</v>
      </c>
      <c r="AD12" s="9">
        <f>N12/$K12*100</f>
        <v>4.5952495382213874</v>
      </c>
      <c r="AE12" s="9">
        <f>O12/$K12*100</f>
        <v>12.143553789125351</v>
      </c>
      <c r="AF12" s="9">
        <f>P12/$K12*100</f>
        <v>16.377991911844475</v>
      </c>
      <c r="AG12" s="9">
        <f>Q12/$K12*100</f>
        <v>17.779618087023337</v>
      </c>
      <c r="AH12" s="9">
        <f>R12/$K12*100</f>
        <v>27.134699300398353</v>
      </c>
      <c r="AI12" s="9">
        <f>S12/$K12*100</f>
        <v>18.792715350528312</v>
      </c>
    </row>
    <row r="13" spans="1:35" x14ac:dyDescent="0.25">
      <c r="A13" t="s">
        <v>29</v>
      </c>
      <c r="B13" t="s">
        <v>70</v>
      </c>
      <c r="C13" s="1">
        <v>49711</v>
      </c>
      <c r="D13" s="1">
        <v>9021.2933440960405</v>
      </c>
      <c r="E13" s="1">
        <v>8178.8617231803501</v>
      </c>
      <c r="F13" s="1">
        <v>8981.0920764213406</v>
      </c>
      <c r="G13" s="1">
        <v>11022.0045132572</v>
      </c>
      <c r="H13" s="1">
        <v>8385.9544354616792</v>
      </c>
      <c r="I13" s="1">
        <v>3752.7441153629602</v>
      </c>
      <c r="J13" s="1">
        <v>369.04979222045898</v>
      </c>
      <c r="K13" s="1">
        <v>40732.829713480402</v>
      </c>
      <c r="L13" s="1">
        <v>52.9731361856105</v>
      </c>
      <c r="M13" s="1">
        <v>867.72272230567398</v>
      </c>
      <c r="N13" s="1">
        <v>2213.16518559012</v>
      </c>
      <c r="O13" s="1">
        <v>6159.9001682635799</v>
      </c>
      <c r="P13" s="1">
        <v>7372.4008424774302</v>
      </c>
      <c r="Q13" s="1">
        <v>5775.2812626711802</v>
      </c>
      <c r="R13" s="1">
        <v>11440.523140331799</v>
      </c>
      <c r="S13" s="1">
        <v>6850.8632556550001</v>
      </c>
      <c r="T13" s="1">
        <v>9</v>
      </c>
      <c r="U13" s="9">
        <f>D13/$C13*100</f>
        <v>18.14747911749118</v>
      </c>
      <c r="V13" s="9">
        <f>E13/$C13*100</f>
        <v>16.45282075029742</v>
      </c>
      <c r="W13" s="9">
        <f>F13/$C13*100</f>
        <v>18.066609153751365</v>
      </c>
      <c r="X13" s="9">
        <f>G13/$C13*100</f>
        <v>22.172164135215947</v>
      </c>
      <c r="Y13" s="9">
        <f>H13/$C13*100</f>
        <v>16.869414084330792</v>
      </c>
      <c r="Z13" s="9">
        <f>I13/$C13*100</f>
        <v>7.5491221567921789</v>
      </c>
      <c r="AA13" s="9">
        <f>J13/$C13*100</f>
        <v>0.74239060212117847</v>
      </c>
      <c r="AB13" s="9">
        <f>L13/$K13*100</f>
        <v>0.13005022375864844</v>
      </c>
      <c r="AC13" s="9">
        <f>M13/$K13*100</f>
        <v>2.1302785208131612</v>
      </c>
      <c r="AD13" s="9">
        <f>N13/$K13*100</f>
        <v>5.4333695968529288</v>
      </c>
      <c r="AE13" s="9">
        <f>O13/$K13*100</f>
        <v>15.122691479067511</v>
      </c>
      <c r="AF13" s="9">
        <f>P13/$K13*100</f>
        <v>18.099407515598056</v>
      </c>
      <c r="AG13" s="9">
        <f>Q13/$K13*100</f>
        <v>14.178443538774987</v>
      </c>
      <c r="AH13" s="9">
        <f>R13/$K13*100</f>
        <v>28.086737947758127</v>
      </c>
      <c r="AI13" s="9">
        <f>S13/$K13*100</f>
        <v>16.819021177376559</v>
      </c>
    </row>
    <row r="14" spans="1:35" x14ac:dyDescent="0.25">
      <c r="A14" t="s">
        <v>30</v>
      </c>
      <c r="B14" t="s">
        <v>71</v>
      </c>
      <c r="C14" s="1">
        <v>75332</v>
      </c>
      <c r="D14" s="1">
        <v>15124.421721476399</v>
      </c>
      <c r="E14" s="1">
        <v>14012.7676961242</v>
      </c>
      <c r="F14" s="1">
        <v>15206.7870481957</v>
      </c>
      <c r="G14" s="1">
        <v>14256.3248447676</v>
      </c>
      <c r="H14" s="1">
        <v>10615.527191564801</v>
      </c>
      <c r="I14" s="1">
        <v>5249.1974323156801</v>
      </c>
      <c r="J14" s="1">
        <v>866.97406555560497</v>
      </c>
      <c r="K14" s="1">
        <v>60171.683844908097</v>
      </c>
      <c r="L14" s="1">
        <v>25.8560855663757</v>
      </c>
      <c r="M14" s="1">
        <v>1574.35246419954</v>
      </c>
      <c r="N14" s="1">
        <v>7458.0212330453796</v>
      </c>
      <c r="O14" s="1">
        <v>9636.0161688679309</v>
      </c>
      <c r="P14" s="1">
        <v>9454.7234419121705</v>
      </c>
      <c r="Q14" s="1">
        <v>6798.1834252420804</v>
      </c>
      <c r="R14" s="1">
        <v>14548.878878907601</v>
      </c>
      <c r="S14" s="1">
        <v>10675.6521471671</v>
      </c>
      <c r="T14" s="1">
        <v>5</v>
      </c>
      <c r="U14" s="9">
        <f>D14/$C14*100</f>
        <v>20.077021347470396</v>
      </c>
      <c r="V14" s="9">
        <f>E14/$C14*100</f>
        <v>18.601348293055008</v>
      </c>
      <c r="W14" s="9">
        <f>F14/$C14*100</f>
        <v>20.186357787123267</v>
      </c>
      <c r="X14" s="9">
        <f>G14/$C14*100</f>
        <v>18.92465996491212</v>
      </c>
      <c r="Y14" s="9">
        <f>H14/$C14*100</f>
        <v>14.091657186275155</v>
      </c>
      <c r="Z14" s="9">
        <f>I14/$C14*100</f>
        <v>6.9680845222689953</v>
      </c>
      <c r="AA14" s="9">
        <f>J14/$C14*100</f>
        <v>1.1508708988950314</v>
      </c>
      <c r="AB14" s="9">
        <f>L14/$K14*100</f>
        <v>4.2970520208507869E-2</v>
      </c>
      <c r="AC14" s="9">
        <f>M14/$K14*100</f>
        <v>2.6164341158499358</v>
      </c>
      <c r="AD14" s="9">
        <f>N14/$K14*100</f>
        <v>12.394569598996688</v>
      </c>
      <c r="AE14" s="9">
        <f>O14/$K14*100</f>
        <v>16.01420394633573</v>
      </c>
      <c r="AF14" s="9">
        <f>P14/$K14*100</f>
        <v>15.712911518782862</v>
      </c>
      <c r="AG14" s="9">
        <f>Q14/$K14*100</f>
        <v>11.297977704536786</v>
      </c>
      <c r="AH14" s="9">
        <f>R14/$K14*100</f>
        <v>24.178945891571171</v>
      </c>
      <c r="AI14" s="9">
        <f>S14/$K14*100</f>
        <v>17.741986703718453</v>
      </c>
    </row>
    <row r="15" spans="1:35" x14ac:dyDescent="0.25">
      <c r="A15" t="s">
        <v>31</v>
      </c>
      <c r="B15" t="s">
        <v>72</v>
      </c>
      <c r="C15" s="1">
        <v>70070</v>
      </c>
      <c r="D15" s="1">
        <v>16004.9235177792</v>
      </c>
      <c r="E15" s="1">
        <v>12826.800355773499</v>
      </c>
      <c r="F15" s="1">
        <v>13249.0986934457</v>
      </c>
      <c r="G15" s="1">
        <v>12785.359218601399</v>
      </c>
      <c r="H15" s="1">
        <v>9834.0292291636306</v>
      </c>
      <c r="I15" s="1">
        <v>4822.4197124351804</v>
      </c>
      <c r="J15" s="1">
        <v>547.36927280139003</v>
      </c>
      <c r="K15" s="1">
        <v>54060.459725615598</v>
      </c>
      <c r="L15" s="1">
        <v>86.411438037744105</v>
      </c>
      <c r="M15" s="1">
        <v>1063.08892560459</v>
      </c>
      <c r="N15" s="1">
        <v>1446.21461028817</v>
      </c>
      <c r="O15" s="1">
        <v>5286.2052841186896</v>
      </c>
      <c r="P15" s="1">
        <v>8988.9480471821607</v>
      </c>
      <c r="Q15" s="1">
        <v>9934.1908976179693</v>
      </c>
      <c r="R15" s="1">
        <v>12925.4536762605</v>
      </c>
      <c r="S15" s="1">
        <v>14329.9468465058</v>
      </c>
      <c r="T15" s="1">
        <v>18</v>
      </c>
      <c r="U15" s="9">
        <f>D15/$C15*100</f>
        <v>22.841335118851433</v>
      </c>
      <c r="V15" s="9">
        <f>E15/$C15*100</f>
        <v>18.305694813434421</v>
      </c>
      <c r="W15" s="9">
        <f>F15/$C15*100</f>
        <v>18.908375472307263</v>
      </c>
      <c r="X15" s="9">
        <f>G15/$C15*100</f>
        <v>18.246552331384898</v>
      </c>
      <c r="Y15" s="9">
        <f>H15/$C15*100</f>
        <v>14.034578605913559</v>
      </c>
      <c r="Z15" s="9">
        <f>I15/$C15*100</f>
        <v>6.8822887290355075</v>
      </c>
      <c r="AA15" s="9">
        <f>J15/$C15*100</f>
        <v>0.78117492907291286</v>
      </c>
      <c r="AB15" s="9">
        <f>L15/$K15*100</f>
        <v>0.15984221827991515</v>
      </c>
      <c r="AC15" s="9">
        <f>M15/$K15*100</f>
        <v>1.966481474631012</v>
      </c>
      <c r="AD15" s="9">
        <f>N15/$K15*100</f>
        <v>2.6751800070299931</v>
      </c>
      <c r="AE15" s="9">
        <f>O15/$K15*100</f>
        <v>9.778320996434136</v>
      </c>
      <c r="AF15" s="9">
        <f>P15/$K15*100</f>
        <v>16.627583436777371</v>
      </c>
      <c r="AG15" s="9">
        <f>Q15/$K15*100</f>
        <v>18.376075505164131</v>
      </c>
      <c r="AH15" s="9">
        <f>R15/$K15*100</f>
        <v>23.909255936526936</v>
      </c>
      <c r="AI15" s="9">
        <f>S15/$K15*100</f>
        <v>26.507260425156552</v>
      </c>
    </row>
    <row r="16" spans="1:35" x14ac:dyDescent="0.25">
      <c r="A16" t="s">
        <v>32</v>
      </c>
      <c r="B16" t="s">
        <v>73</v>
      </c>
      <c r="C16" s="1">
        <v>62495</v>
      </c>
      <c r="D16" s="1">
        <v>11299.7968813354</v>
      </c>
      <c r="E16" s="1">
        <v>12893.484478804899</v>
      </c>
      <c r="F16" s="1">
        <v>11449.459884882001</v>
      </c>
      <c r="G16" s="1">
        <v>11736.602870348899</v>
      </c>
      <c r="H16" s="1">
        <v>9463.9583162672006</v>
      </c>
      <c r="I16" s="1">
        <v>5001.8578915321204</v>
      </c>
      <c r="J16" s="1">
        <v>649.83967682946104</v>
      </c>
      <c r="K16" s="1">
        <v>51123.801895304103</v>
      </c>
      <c r="L16" s="1">
        <v>64.650494162749894</v>
      </c>
      <c r="M16" s="1">
        <v>1045.2710019567201</v>
      </c>
      <c r="N16" s="1">
        <v>3326.1834871523502</v>
      </c>
      <c r="O16" s="1">
        <v>6234.7054594638603</v>
      </c>
      <c r="P16" s="1">
        <v>8024.3018193961598</v>
      </c>
      <c r="Q16" s="1">
        <v>7175.5304210337399</v>
      </c>
      <c r="R16" s="1">
        <v>12905.370804567399</v>
      </c>
      <c r="S16" s="1">
        <v>12347.788407571201</v>
      </c>
      <c r="T16" s="1">
        <v>7</v>
      </c>
      <c r="U16" s="9">
        <f>D16/$C16*100</f>
        <v>18.081121499856629</v>
      </c>
      <c r="V16" s="9">
        <f>E16/$C16*100</f>
        <v>20.63122566414097</v>
      </c>
      <c r="W16" s="9">
        <f>F16/$C16*100</f>
        <v>18.320601463928316</v>
      </c>
      <c r="X16" s="9">
        <f>G16/$C16*100</f>
        <v>18.78006699791807</v>
      </c>
      <c r="Y16" s="9">
        <f>H16/$C16*100</f>
        <v>15.143544789610692</v>
      </c>
      <c r="Z16" s="9">
        <f>I16/$C16*100</f>
        <v>8.0036129154846307</v>
      </c>
      <c r="AA16" s="9">
        <f>J16/$C16*100</f>
        <v>1.0398266690606626</v>
      </c>
      <c r="AB16" s="9">
        <f>L16/$K16*100</f>
        <v>0.12645869783930969</v>
      </c>
      <c r="AC16" s="9">
        <f>M16/$K16*100</f>
        <v>2.0445877716554017</v>
      </c>
      <c r="AD16" s="9">
        <f>N16/$K16*100</f>
        <v>6.5061348409963848</v>
      </c>
      <c r="AE16" s="9">
        <f>O16/$K16*100</f>
        <v>12.195308698347294</v>
      </c>
      <c r="AF16" s="9">
        <f>P16/$K16*100</f>
        <v>15.695823710116558</v>
      </c>
      <c r="AG16" s="9">
        <f>Q16/$K16*100</f>
        <v>14.035596248746195</v>
      </c>
      <c r="AH16" s="9">
        <f>R16/$K16*100</f>
        <v>25.243370653450565</v>
      </c>
      <c r="AI16" s="9">
        <f>S16/$K16*100</f>
        <v>24.152719378848442</v>
      </c>
    </row>
    <row r="17" spans="1:35" x14ac:dyDescent="0.25">
      <c r="A17" t="s">
        <v>33</v>
      </c>
      <c r="B17" t="s">
        <v>74</v>
      </c>
      <c r="C17" s="1">
        <v>14615</v>
      </c>
      <c r="D17" s="1">
        <v>2326.3503872208398</v>
      </c>
      <c r="E17" s="1">
        <v>2208.6037499054601</v>
      </c>
      <c r="F17" s="1">
        <v>2410.6784763007599</v>
      </c>
      <c r="G17" s="1">
        <v>3317.1494698606498</v>
      </c>
      <c r="H17" s="1">
        <v>3161.4657070174899</v>
      </c>
      <c r="I17" s="1">
        <v>1102.2325781853599</v>
      </c>
      <c r="J17" s="1">
        <v>88.519631509433793</v>
      </c>
      <c r="K17" s="1">
        <v>12434.116608189801</v>
      </c>
      <c r="L17" s="1">
        <v>40</v>
      </c>
      <c r="M17" s="1">
        <v>275.60422192680397</v>
      </c>
      <c r="N17" s="1">
        <v>587.53097191784695</v>
      </c>
      <c r="O17" s="1">
        <v>1722.56788126417</v>
      </c>
      <c r="P17" s="1">
        <v>2205.3103373802301</v>
      </c>
      <c r="Q17" s="1">
        <v>1564.4712563761</v>
      </c>
      <c r="R17" s="1">
        <v>3876.5338264882198</v>
      </c>
      <c r="S17" s="1">
        <v>2162.0981128364201</v>
      </c>
      <c r="T17" s="1">
        <v>4</v>
      </c>
      <c r="U17" s="9">
        <f>D17/$C17*100</f>
        <v>15.917553111329729</v>
      </c>
      <c r="V17" s="9">
        <f>E17/$C17*100</f>
        <v>15.111897022959015</v>
      </c>
      <c r="W17" s="9">
        <f>F17/$C17*100</f>
        <v>16.494549957583029</v>
      </c>
      <c r="X17" s="9">
        <f>G17/$C17*100</f>
        <v>22.696883132813202</v>
      </c>
      <c r="Y17" s="9">
        <f>H17/$C17*100</f>
        <v>21.631650407235647</v>
      </c>
      <c r="Z17" s="9">
        <f>I17/$C17*100</f>
        <v>7.5417897925785837</v>
      </c>
      <c r="AA17" s="9">
        <f>J17/$C17*100</f>
        <v>0.60567657550074439</v>
      </c>
      <c r="AB17" s="9">
        <f>L17/$K17*100</f>
        <v>0.32169555152517854</v>
      </c>
      <c r="AC17" s="9">
        <f>M17/$K17*100</f>
        <v>2.2165163043852725</v>
      </c>
      <c r="AD17" s="9">
        <f>N17/$K17*100</f>
        <v>4.725152501230899</v>
      </c>
      <c r="AE17" s="9">
        <f>O17/$K17*100</f>
        <v>13.853560615070885</v>
      </c>
      <c r="AF17" s="9">
        <f>P17/$K17*100</f>
        <v>17.735963131692763</v>
      </c>
      <c r="AG17" s="9">
        <f>Q17/$K17*100</f>
        <v>12.582086091629959</v>
      </c>
      <c r="AH17" s="9">
        <f>R17/$K17*100</f>
        <v>31.17659218295346</v>
      </c>
      <c r="AI17" s="9">
        <f>S17/$K17*100</f>
        <v>17.388433621511496</v>
      </c>
    </row>
    <row r="18" spans="1:35" x14ac:dyDescent="0.25">
      <c r="A18" t="s">
        <v>34</v>
      </c>
      <c r="B18" t="s">
        <v>75</v>
      </c>
      <c r="C18" s="1">
        <v>77382</v>
      </c>
      <c r="D18" s="1">
        <v>15474.8763603236</v>
      </c>
      <c r="E18" s="1">
        <v>13678.6985835621</v>
      </c>
      <c r="F18" s="1">
        <v>15454.406866576301</v>
      </c>
      <c r="G18" s="1">
        <v>14861.680352011999</v>
      </c>
      <c r="H18" s="1">
        <v>11615.8915736824</v>
      </c>
      <c r="I18" s="1">
        <v>5476.2055085731899</v>
      </c>
      <c r="J18" s="1">
        <v>820.24075527042305</v>
      </c>
      <c r="K18" s="1">
        <v>61789.9417676784</v>
      </c>
      <c r="L18" s="1">
        <v>67.859700185268395</v>
      </c>
      <c r="M18" s="1">
        <v>1552.0749065175901</v>
      </c>
      <c r="N18" s="1">
        <v>6628.6861305852199</v>
      </c>
      <c r="O18" s="1">
        <v>10142.656686194199</v>
      </c>
      <c r="P18" s="1">
        <v>10898.2775400478</v>
      </c>
      <c r="Q18" s="1">
        <v>6487.9222335107797</v>
      </c>
      <c r="R18" s="1">
        <v>15875.6430825392</v>
      </c>
      <c r="S18" s="1">
        <v>10136.8214880984</v>
      </c>
      <c r="T18" s="1">
        <v>12</v>
      </c>
      <c r="U18" s="9">
        <f>D18/$C18*100</f>
        <v>19.998031015382907</v>
      </c>
      <c r="V18" s="9">
        <f>E18/$C18*100</f>
        <v>17.676848082967744</v>
      </c>
      <c r="W18" s="9">
        <f>F18/$C18*100</f>
        <v>19.971578489282134</v>
      </c>
      <c r="X18" s="9">
        <f>G18/$C18*100</f>
        <v>19.20560382519449</v>
      </c>
      <c r="Y18" s="9">
        <f>H18/$C18*100</f>
        <v>15.011102806443876</v>
      </c>
      <c r="Z18" s="9">
        <f>I18/$C18*100</f>
        <v>7.076846693770114</v>
      </c>
      <c r="AA18" s="9">
        <f>J18/$C18*100</f>
        <v>1.059989086958754</v>
      </c>
      <c r="AB18" s="9">
        <f>L18/$K18*100</f>
        <v>0.10982321433545195</v>
      </c>
      <c r="AC18" s="9">
        <f>M18/$K18*100</f>
        <v>2.5118568849816629</v>
      </c>
      <c r="AD18" s="9">
        <f>N18/$K18*100</f>
        <v>10.727775331959624</v>
      </c>
      <c r="AE18" s="9">
        <f>O18/$K18*100</f>
        <v>16.414737408766591</v>
      </c>
      <c r="AF18" s="9">
        <f>P18/$K18*100</f>
        <v>17.637623904912893</v>
      </c>
      <c r="AG18" s="9">
        <f>Q18/$K18*100</f>
        <v>10.499964958543684</v>
      </c>
      <c r="AH18" s="9">
        <f>R18/$K18*100</f>
        <v>25.692924492839648</v>
      </c>
      <c r="AI18" s="9">
        <f>S18/$K18*100</f>
        <v>16.405293803660541</v>
      </c>
    </row>
    <row r="19" spans="1:35" x14ac:dyDescent="0.25">
      <c r="A19" t="s">
        <v>35</v>
      </c>
      <c r="B19" t="s">
        <v>76</v>
      </c>
      <c r="C19" s="1">
        <v>53928</v>
      </c>
      <c r="D19" s="1">
        <v>10411.037008884599</v>
      </c>
      <c r="E19" s="1">
        <v>8964.3381754104994</v>
      </c>
      <c r="F19" s="1">
        <v>9371.0143764037002</v>
      </c>
      <c r="G19" s="1">
        <v>11003.948860004501</v>
      </c>
      <c r="H19" s="1">
        <v>9318.1096086446705</v>
      </c>
      <c r="I19" s="1">
        <v>4314.4432303198901</v>
      </c>
      <c r="J19" s="1">
        <v>545.10874033212804</v>
      </c>
      <c r="K19" s="1">
        <v>43534.0338078856</v>
      </c>
      <c r="L19" s="1">
        <v>319.48841531148798</v>
      </c>
      <c r="M19" s="1">
        <v>1122.95053115883</v>
      </c>
      <c r="N19" s="1">
        <v>1622.75408128136</v>
      </c>
      <c r="O19" s="1">
        <v>4872.7892690040999</v>
      </c>
      <c r="P19" s="1">
        <v>7087.1698975667496</v>
      </c>
      <c r="Q19" s="1">
        <v>7630.4007352583303</v>
      </c>
      <c r="R19" s="1">
        <v>12339.9387589899</v>
      </c>
      <c r="S19" s="1">
        <v>8538.5421193148904</v>
      </c>
      <c r="T19" s="1">
        <v>46</v>
      </c>
      <c r="U19" s="9">
        <f>D19/$C19*100</f>
        <v>19.305438749600579</v>
      </c>
      <c r="V19" s="9">
        <f>E19/$C19*100</f>
        <v>16.622789970721147</v>
      </c>
      <c r="W19" s="9">
        <f>F19/$C19*100</f>
        <v>17.376899526041576</v>
      </c>
      <c r="X19" s="9">
        <f>G19/$C19*100</f>
        <v>20.404889593540464</v>
      </c>
      <c r="Y19" s="9">
        <f>H19/$C19*100</f>
        <v>17.278796930434414</v>
      </c>
      <c r="Z19" s="9">
        <f>I19/$C19*100</f>
        <v>8.0003768549174641</v>
      </c>
      <c r="AA19" s="9">
        <f>J19/$C19*100</f>
        <v>1.0108083747443406</v>
      </c>
      <c r="AB19" s="9">
        <f>L19/$K19*100</f>
        <v>0.73388194790627692</v>
      </c>
      <c r="AC19" s="9">
        <f>M19/$K19*100</f>
        <v>2.5794773259798931</v>
      </c>
      <c r="AD19" s="9">
        <f>N19/$K19*100</f>
        <v>3.7275527658257577</v>
      </c>
      <c r="AE19" s="9">
        <f>O19/$K19*100</f>
        <v>11.193057115974078</v>
      </c>
      <c r="AF19" s="9">
        <f>P19/$K19*100</f>
        <v>16.279607648678319</v>
      </c>
      <c r="AG19" s="9">
        <f>Q19/$K19*100</f>
        <v>17.527437886714246</v>
      </c>
      <c r="AH19" s="9">
        <f>R19/$K19*100</f>
        <v>28.345498176083762</v>
      </c>
      <c r="AI19" s="9">
        <f>S19/$K19*100</f>
        <v>19.613487132837779</v>
      </c>
    </row>
    <row r="20" spans="1:35" x14ac:dyDescent="0.25">
      <c r="A20" t="s">
        <v>36</v>
      </c>
      <c r="B20" t="s">
        <v>77</v>
      </c>
      <c r="C20" s="1">
        <v>59401</v>
      </c>
      <c r="D20" s="1">
        <v>12798.635438637901</v>
      </c>
      <c r="E20" s="1">
        <v>11676.677434916501</v>
      </c>
      <c r="F20" s="1">
        <v>11324.302724663199</v>
      </c>
      <c r="G20" s="1">
        <v>10980.531722248101</v>
      </c>
      <c r="H20" s="1">
        <v>8691.7438063632999</v>
      </c>
      <c r="I20" s="1">
        <v>3591.3703847585198</v>
      </c>
      <c r="J20" s="1">
        <v>337.73848841248201</v>
      </c>
      <c r="K20" s="1">
        <v>46688.093825592303</v>
      </c>
      <c r="L20" s="1">
        <v>152.607826738363</v>
      </c>
      <c r="M20" s="1">
        <v>779.16877595768801</v>
      </c>
      <c r="N20" s="1">
        <v>1565.9283181054</v>
      </c>
      <c r="O20" s="1">
        <v>6075.1316402408102</v>
      </c>
      <c r="P20" s="1">
        <v>7672.8173712835496</v>
      </c>
      <c r="Q20" s="1">
        <v>7606.8117491392704</v>
      </c>
      <c r="R20" s="1">
        <v>11256.8154060661</v>
      </c>
      <c r="S20" s="1">
        <v>11578.8127380612</v>
      </c>
      <c r="T20" s="1">
        <v>13</v>
      </c>
      <c r="U20" s="9">
        <f>D20/$C20*100</f>
        <v>21.546161577478326</v>
      </c>
      <c r="V20" s="9">
        <f>E20/$C20*100</f>
        <v>19.657375187145838</v>
      </c>
      <c r="W20" s="9">
        <f>F20/$C20*100</f>
        <v>19.064161755969089</v>
      </c>
      <c r="X20" s="9">
        <f>G20/$C20*100</f>
        <v>18.485432437582027</v>
      </c>
      <c r="Y20" s="9">
        <f>H20/$C20*100</f>
        <v>14.632318995241326</v>
      </c>
      <c r="Z20" s="9">
        <f>I20/$C20*100</f>
        <v>6.0459763047061834</v>
      </c>
      <c r="AA20" s="9">
        <f>J20/$C20*100</f>
        <v>0.56857374187721088</v>
      </c>
      <c r="AB20" s="9">
        <f>L20/$K20*100</f>
        <v>0.32686668962850285</v>
      </c>
      <c r="AC20" s="9">
        <f>M20/$K20*100</f>
        <v>1.66888110460955</v>
      </c>
      <c r="AD20" s="9">
        <f>N20/$K20*100</f>
        <v>3.3540206716407619</v>
      </c>
      <c r="AE20" s="9">
        <f>O20/$K20*100</f>
        <v>13.012164649375121</v>
      </c>
      <c r="AF20" s="9">
        <f>P20/$K20*100</f>
        <v>16.434205688384001</v>
      </c>
      <c r="AG20" s="9">
        <f>Q20/$K20*100</f>
        <v>16.292829982640157</v>
      </c>
      <c r="AH20" s="9">
        <f>R20/$K20*100</f>
        <v>24.11067679935055</v>
      </c>
      <c r="AI20" s="9">
        <f>S20/$K20*100</f>
        <v>24.800354414371526</v>
      </c>
    </row>
    <row r="21" spans="1:35" x14ac:dyDescent="0.25">
      <c r="A21" t="s">
        <v>37</v>
      </c>
      <c r="B21" t="s">
        <v>78</v>
      </c>
      <c r="C21" s="1">
        <v>58570</v>
      </c>
      <c r="D21" s="1">
        <v>11513.5642696369</v>
      </c>
      <c r="E21" s="1">
        <v>10216.2369983107</v>
      </c>
      <c r="F21" s="1">
        <v>10663.992618918701</v>
      </c>
      <c r="G21" s="1">
        <v>11899.745436118799</v>
      </c>
      <c r="H21" s="1">
        <v>9172.8855592625605</v>
      </c>
      <c r="I21" s="1">
        <v>4533.1004117154798</v>
      </c>
      <c r="J21" s="1">
        <v>570.47470603680995</v>
      </c>
      <c r="K21" s="1">
        <v>47015.506765459097</v>
      </c>
      <c r="L21" s="1">
        <v>265.74490296168301</v>
      </c>
      <c r="M21" s="1">
        <v>1219.8482665777799</v>
      </c>
      <c r="N21" s="1">
        <v>2226.9323755362698</v>
      </c>
      <c r="O21" s="1">
        <v>6068.9015296760099</v>
      </c>
      <c r="P21" s="1">
        <v>8282.4538814765201</v>
      </c>
      <c r="Q21" s="1">
        <v>8519.4710180294096</v>
      </c>
      <c r="R21" s="1">
        <v>13072.692398810101</v>
      </c>
      <c r="S21" s="1">
        <v>7359.4623923912404</v>
      </c>
      <c r="T21" s="1">
        <v>16</v>
      </c>
      <c r="U21" s="9">
        <f>D21/$C21*100</f>
        <v>19.657784308753456</v>
      </c>
      <c r="V21" s="9">
        <f>E21/$C21*100</f>
        <v>17.442781284464232</v>
      </c>
      <c r="W21" s="9">
        <f>F21/$C21*100</f>
        <v>18.207260745976953</v>
      </c>
      <c r="X21" s="9">
        <f>G21/$C21*100</f>
        <v>20.317134089326956</v>
      </c>
      <c r="Y21" s="9">
        <f>H21/$C21*100</f>
        <v>15.66140611108513</v>
      </c>
      <c r="Z21" s="9">
        <f>I21/$C21*100</f>
        <v>7.739628498745911</v>
      </c>
      <c r="AA21" s="9">
        <f>J21/$C21*100</f>
        <v>0.97400496164727679</v>
      </c>
      <c r="AB21" s="9">
        <f>L21/$K21*100</f>
        <v>0.56522820074528668</v>
      </c>
      <c r="AC21" s="9">
        <f>M21/$K21*100</f>
        <v>2.5945658156214249</v>
      </c>
      <c r="AD21" s="9">
        <f>N21/$K21*100</f>
        <v>4.7365912413653515</v>
      </c>
      <c r="AE21" s="9">
        <f>O21/$K21*100</f>
        <v>12.908297596261692</v>
      </c>
      <c r="AF21" s="9">
        <f>P21/$K21*100</f>
        <v>17.616430091446752</v>
      </c>
      <c r="AG21" s="9">
        <f>Q21/$K21*100</f>
        <v>18.120555544640887</v>
      </c>
      <c r="AH21" s="9">
        <f>R21/$K21*100</f>
        <v>27.805065388371442</v>
      </c>
      <c r="AI21" s="9">
        <f>S21/$K21*100</f>
        <v>15.653266121546988</v>
      </c>
    </row>
    <row r="22" spans="1:35" x14ac:dyDescent="0.25">
      <c r="A22" t="s">
        <v>38</v>
      </c>
      <c r="B22" t="s">
        <v>79</v>
      </c>
      <c r="C22" s="1">
        <v>70139</v>
      </c>
      <c r="D22" s="1">
        <v>13768.3680043355</v>
      </c>
      <c r="E22" s="1">
        <v>12358.2766664344</v>
      </c>
      <c r="F22" s="1">
        <v>13463.898524587799</v>
      </c>
      <c r="G22" s="1">
        <v>14227.952784978699</v>
      </c>
      <c r="H22" s="1">
        <v>10374.1010655965</v>
      </c>
      <c r="I22" s="1">
        <v>5275.1469844799203</v>
      </c>
      <c r="J22" s="1">
        <v>671.25596958730102</v>
      </c>
      <c r="K22" s="1">
        <v>56382.5701201509</v>
      </c>
      <c r="L22" s="1">
        <v>202.174010423445</v>
      </c>
      <c r="M22" s="1">
        <v>1800.4758971588701</v>
      </c>
      <c r="N22" s="1">
        <v>7957.7538146104698</v>
      </c>
      <c r="O22" s="1">
        <v>9031.7196885300309</v>
      </c>
      <c r="P22" s="1">
        <v>7567.4840261638801</v>
      </c>
      <c r="Q22" s="1">
        <v>6146.4071732103603</v>
      </c>
      <c r="R22" s="1">
        <v>14267.1918449432</v>
      </c>
      <c r="S22" s="1">
        <v>9409.3636651106608</v>
      </c>
      <c r="T22" s="1">
        <v>8</v>
      </c>
      <c r="U22" s="9">
        <f>D22/$C22*100</f>
        <v>19.630117344609278</v>
      </c>
      <c r="V22" s="9">
        <f>E22/$C22*100</f>
        <v>17.619693275402273</v>
      </c>
      <c r="W22" s="9">
        <f>F22/$C22*100</f>
        <v>19.196022932445285</v>
      </c>
      <c r="X22" s="9">
        <f>G22/$C22*100</f>
        <v>20.28536589483554</v>
      </c>
      <c r="Y22" s="9">
        <f>H22/$C22*100</f>
        <v>14.790774127940946</v>
      </c>
      <c r="Z22" s="9">
        <f>I22/$C22*100</f>
        <v>7.5209897267995274</v>
      </c>
      <c r="AA22" s="9">
        <f>J22/$C22*100</f>
        <v>0.95703669796732349</v>
      </c>
      <c r="AB22" s="9">
        <f>L22/$K22*100</f>
        <v>0.35857537177289622</v>
      </c>
      <c r="AC22" s="9">
        <f>M22/$K22*100</f>
        <v>3.1933200159589523</v>
      </c>
      <c r="AD22" s="9">
        <f>N22/$K22*100</f>
        <v>14.113854330607042</v>
      </c>
      <c r="AE22" s="9">
        <f>O22/$K22*100</f>
        <v>16.018637797609252</v>
      </c>
      <c r="AF22" s="9">
        <f>P22/$K22*100</f>
        <v>13.421672708494167</v>
      </c>
      <c r="AG22" s="9">
        <f>Q22/$K22*100</f>
        <v>10.901253987025433</v>
      </c>
      <c r="AH22" s="9">
        <f>R22/$K22*100</f>
        <v>25.304259480438557</v>
      </c>
      <c r="AI22" s="9">
        <f>S22/$K22*100</f>
        <v>16.688426308093739</v>
      </c>
    </row>
    <row r="23" spans="1:35" x14ac:dyDescent="0.25">
      <c r="A23" t="s">
        <v>39</v>
      </c>
      <c r="B23" t="s">
        <v>80</v>
      </c>
      <c r="C23" s="1">
        <v>55105</v>
      </c>
      <c r="D23" s="1">
        <v>10086.806894363201</v>
      </c>
      <c r="E23" s="1">
        <v>10995.9780279607</v>
      </c>
      <c r="F23" s="1">
        <v>12421.3476999786</v>
      </c>
      <c r="G23" s="1">
        <v>10011.398510016401</v>
      </c>
      <c r="H23" s="1">
        <v>7306.8084233556601</v>
      </c>
      <c r="I23" s="1">
        <v>3659.6248432601901</v>
      </c>
      <c r="J23" s="1">
        <v>623.03560106517898</v>
      </c>
      <c r="K23" s="1">
        <v>45010.062975547597</v>
      </c>
      <c r="L23" s="1">
        <v>18.919106066650901</v>
      </c>
      <c r="M23" s="1">
        <v>1241.3706968320801</v>
      </c>
      <c r="N23" s="1">
        <v>7579.7962553324496</v>
      </c>
      <c r="O23" s="1">
        <v>8296.6028544849596</v>
      </c>
      <c r="P23" s="1">
        <v>7136.1722919736103</v>
      </c>
      <c r="Q23" s="1">
        <v>4255.1559987030296</v>
      </c>
      <c r="R23" s="1">
        <v>9947.3399804869496</v>
      </c>
      <c r="S23" s="1">
        <v>6534.7057916678996</v>
      </c>
      <c r="T23" s="1">
        <v>4</v>
      </c>
      <c r="U23" s="9">
        <f>D23/$C23*100</f>
        <v>18.304703555690409</v>
      </c>
      <c r="V23" s="9">
        <f>E23/$C23*100</f>
        <v>19.954592193014609</v>
      </c>
      <c r="W23" s="9">
        <f>F23/$C23*100</f>
        <v>22.541235278066598</v>
      </c>
      <c r="X23" s="9">
        <f>G23/$C23*100</f>
        <v>18.167858651694765</v>
      </c>
      <c r="Y23" s="9">
        <f>H23/$C23*100</f>
        <v>13.259792075774721</v>
      </c>
      <c r="Z23" s="9">
        <f>I23/$C23*100</f>
        <v>6.6411847259961716</v>
      </c>
      <c r="AA23" s="9">
        <f>J23/$C23*100</f>
        <v>1.1306335197625967</v>
      </c>
      <c r="AB23" s="9">
        <f>L23/$K23*100</f>
        <v>4.2033058422799793E-2</v>
      </c>
      <c r="AC23" s="9">
        <f>M23/$K23*100</f>
        <v>2.7579848033238115</v>
      </c>
      <c r="AD23" s="9">
        <f>N23/$K23*100</f>
        <v>16.840225838942484</v>
      </c>
      <c r="AE23" s="9">
        <f>O23/$K23*100</f>
        <v>18.432773264485803</v>
      </c>
      <c r="AF23" s="9">
        <f>P23/$K23*100</f>
        <v>15.854615213158988</v>
      </c>
      <c r="AG23" s="9">
        <f>Q23/$K23*100</f>
        <v>9.4537881473631966</v>
      </c>
      <c r="AH23" s="9">
        <f>R23/$K23*100</f>
        <v>22.100257859872343</v>
      </c>
      <c r="AI23" s="9">
        <f>S23/$K23*100</f>
        <v>14.518321814430649</v>
      </c>
    </row>
    <row r="24" spans="1:35" x14ac:dyDescent="0.25">
      <c r="A24" t="s">
        <v>40</v>
      </c>
      <c r="B24" t="s">
        <v>81</v>
      </c>
      <c r="C24" s="1">
        <v>61871</v>
      </c>
      <c r="D24" s="1">
        <v>11542.3544223808</v>
      </c>
      <c r="E24" s="1">
        <v>10085.543794932701</v>
      </c>
      <c r="F24" s="1">
        <v>11525.757230293701</v>
      </c>
      <c r="G24" s="1">
        <v>12365.624083659401</v>
      </c>
      <c r="H24" s="1">
        <v>9884.8855507924</v>
      </c>
      <c r="I24" s="1">
        <v>5549.6692744576803</v>
      </c>
      <c r="J24" s="1">
        <v>917.16564348326801</v>
      </c>
      <c r="K24" s="1">
        <v>50250.418151356098</v>
      </c>
      <c r="L24" s="1">
        <v>29.262416399093699</v>
      </c>
      <c r="M24" s="1">
        <v>2129.62367934546</v>
      </c>
      <c r="N24" s="1">
        <v>10170.258854534701</v>
      </c>
      <c r="O24" s="1">
        <v>7651.4885118299799</v>
      </c>
      <c r="P24" s="1">
        <v>5527.4024398006104</v>
      </c>
      <c r="Q24" s="1">
        <v>2698.4911684090298</v>
      </c>
      <c r="R24" s="1">
        <v>13948.114534259899</v>
      </c>
      <c r="S24" s="1">
        <v>8095.7765467772697</v>
      </c>
      <c r="T24" s="1">
        <v>3</v>
      </c>
      <c r="U24" s="9">
        <f>D24/$C24*100</f>
        <v>18.655516190753019</v>
      </c>
      <c r="V24" s="9">
        <f>E24/$C24*100</f>
        <v>16.300922556500947</v>
      </c>
      <c r="W24" s="9">
        <f>F24/$C24*100</f>
        <v>18.628690711793411</v>
      </c>
      <c r="X24" s="9">
        <f>G24/$C24*100</f>
        <v>19.986139037124666</v>
      </c>
      <c r="Y24" s="9">
        <f>H24/$C24*100</f>
        <v>15.976605438399897</v>
      </c>
      <c r="Z24" s="9">
        <f>I24/$C24*100</f>
        <v>8.9697423259001479</v>
      </c>
      <c r="AA24" s="9">
        <f>J24/$C24*100</f>
        <v>1.482383739527837</v>
      </c>
      <c r="AB24" s="9">
        <f>L24/$K24*100</f>
        <v>5.8233179893059255E-2</v>
      </c>
      <c r="AC24" s="9">
        <f>M24/$K24*100</f>
        <v>4.238021806964781</v>
      </c>
      <c r="AD24" s="9">
        <f>N24/$K24*100</f>
        <v>20.239152685061264</v>
      </c>
      <c r="AE24" s="9">
        <f>O24/$K24*100</f>
        <v>15.226716101711665</v>
      </c>
      <c r="AF24" s="9">
        <f>P24/$K24*100</f>
        <v>10.999714317106521</v>
      </c>
      <c r="AG24" s="9">
        <f>Q24/$K24*100</f>
        <v>5.3700869916765184</v>
      </c>
      <c r="AH24" s="9">
        <f>R24/$K24*100</f>
        <v>27.757210879813314</v>
      </c>
      <c r="AI24" s="9">
        <f>S24/$K24*100</f>
        <v>16.110864037772771</v>
      </c>
    </row>
    <row r="25" spans="1:35" x14ac:dyDescent="0.25">
      <c r="A25" t="s">
        <v>41</v>
      </c>
      <c r="B25" t="s">
        <v>82</v>
      </c>
      <c r="C25" s="1">
        <v>20782</v>
      </c>
      <c r="D25" s="1">
        <v>4259.2238725316802</v>
      </c>
      <c r="E25" s="1">
        <v>4717.5181590515203</v>
      </c>
      <c r="F25" s="1">
        <v>3937.15223984657</v>
      </c>
      <c r="G25" s="1">
        <v>3759.2568923889498</v>
      </c>
      <c r="H25" s="1">
        <v>2663.3739949494502</v>
      </c>
      <c r="I25" s="1">
        <v>1290.1056533773999</v>
      </c>
      <c r="J25" s="1">
        <v>155.36918785442899</v>
      </c>
      <c r="K25" s="1">
        <v>16517.7476418183</v>
      </c>
      <c r="L25" s="1">
        <v>3.4947921232141601</v>
      </c>
      <c r="M25" s="1">
        <v>357.85763495986703</v>
      </c>
      <c r="N25" s="1">
        <v>1820.2410749483299</v>
      </c>
      <c r="O25" s="1">
        <v>2140.9229733790098</v>
      </c>
      <c r="P25" s="1">
        <v>2762.9046107015101</v>
      </c>
      <c r="Q25" s="1">
        <v>2001.68871652082</v>
      </c>
      <c r="R25" s="1">
        <v>3515.1010809570198</v>
      </c>
      <c r="S25" s="1">
        <v>3915.5367582285598</v>
      </c>
      <c r="T25" s="1">
        <v>1</v>
      </c>
      <c r="U25" s="9">
        <f>D25/$C25*100</f>
        <v>20.494773710574922</v>
      </c>
      <c r="V25" s="9">
        <f>E25/$C25*100</f>
        <v>22.700020012758735</v>
      </c>
      <c r="W25" s="9">
        <f>F25/$C25*100</f>
        <v>18.945011259005724</v>
      </c>
      <c r="X25" s="9">
        <f>G25/$C25*100</f>
        <v>18.089004390284622</v>
      </c>
      <c r="Y25" s="9">
        <f>H25/$C25*100</f>
        <v>12.815773241023242</v>
      </c>
      <c r="Z25" s="9">
        <f>I25/$C25*100</f>
        <v>6.2078031632056581</v>
      </c>
      <c r="AA25" s="9">
        <f>J25/$C25*100</f>
        <v>0.74761422314709358</v>
      </c>
      <c r="AB25" s="9">
        <f>L25/$K25*100</f>
        <v>2.115780068201507E-2</v>
      </c>
      <c r="AC25" s="9">
        <f>M25/$K25*100</f>
        <v>2.1665038280029898</v>
      </c>
      <c r="AD25" s="9">
        <f>N25/$K25*100</f>
        <v>11.019910912914002</v>
      </c>
      <c r="AE25" s="9">
        <f>O25/$K25*100</f>
        <v>12.961349330454681</v>
      </c>
      <c r="AF25" s="9">
        <f>P25/$K25*100</f>
        <v>16.726884746117634</v>
      </c>
      <c r="AG25" s="9">
        <f>Q25/$K25*100</f>
        <v>12.118412025215267</v>
      </c>
      <c r="AH25" s="9">
        <f>R25/$K25*100</f>
        <v>21.280753025053915</v>
      </c>
      <c r="AI25" s="9">
        <f>S25/$K25*100</f>
        <v>23.705028331559685</v>
      </c>
    </row>
    <row r="26" spans="1:35" x14ac:dyDescent="0.25">
      <c r="A26" t="s">
        <v>42</v>
      </c>
      <c r="B26" t="s">
        <v>83</v>
      </c>
      <c r="C26" s="1">
        <v>22324</v>
      </c>
      <c r="D26" s="1">
        <v>4700.27413446222</v>
      </c>
      <c r="E26" s="1">
        <v>4115.4723348012403</v>
      </c>
      <c r="F26" s="1">
        <v>4720.8337089309898</v>
      </c>
      <c r="G26" s="1">
        <v>3938.03552159019</v>
      </c>
      <c r="H26" s="1">
        <v>3184.7715888489702</v>
      </c>
      <c r="I26" s="1">
        <v>1461.17466875728</v>
      </c>
      <c r="J26" s="1">
        <v>203.438042609126</v>
      </c>
      <c r="K26" s="1">
        <v>17613.556907746901</v>
      </c>
      <c r="L26" s="1">
        <v>6.1837397542310901</v>
      </c>
      <c r="M26" s="1">
        <v>408.85252261196399</v>
      </c>
      <c r="N26" s="1">
        <v>2099.2177731789302</v>
      </c>
      <c r="O26" s="1">
        <v>2924.7054963820501</v>
      </c>
      <c r="P26" s="1">
        <v>3019.9686169561101</v>
      </c>
      <c r="Q26" s="1">
        <v>1748.24052034848</v>
      </c>
      <c r="R26" s="1">
        <v>4233.6993082857998</v>
      </c>
      <c r="S26" s="1">
        <v>3172.6889302293398</v>
      </c>
      <c r="T26" s="1">
        <v>2</v>
      </c>
      <c r="U26" s="9">
        <f>D26/$C26*100</f>
        <v>21.054802609130174</v>
      </c>
      <c r="V26" s="9">
        <f>E26/$C26*100</f>
        <v>18.435192325753629</v>
      </c>
      <c r="W26" s="9">
        <f>F26/$C26*100</f>
        <v>21.146898893258331</v>
      </c>
      <c r="X26" s="9">
        <f>G26/$C26*100</f>
        <v>17.640366966449516</v>
      </c>
      <c r="Y26" s="9">
        <f>H26/$C26*100</f>
        <v>14.266133259491893</v>
      </c>
      <c r="Z26" s="9">
        <f>I26/$C26*100</f>
        <v>6.545308496493818</v>
      </c>
      <c r="AA26" s="9">
        <f>J26/$C26*100</f>
        <v>0.91129744942271096</v>
      </c>
      <c r="AB26" s="9">
        <f>L26/$K26*100</f>
        <v>3.5107842138979439E-2</v>
      </c>
      <c r="AC26" s="9">
        <f>M26/$K26*100</f>
        <v>2.3212376963572869</v>
      </c>
      <c r="AD26" s="9">
        <f>N26/$K26*100</f>
        <v>11.918193378962767</v>
      </c>
      <c r="AE26" s="9">
        <f>O26/$K26*100</f>
        <v>16.60485449759264</v>
      </c>
      <c r="AF26" s="9">
        <f>P26/$K26*100</f>
        <v>17.145705621945385</v>
      </c>
      <c r="AG26" s="9">
        <f>Q26/$K26*100</f>
        <v>9.9255393416849174</v>
      </c>
      <c r="AH26" s="9">
        <f>R26/$K26*100</f>
        <v>24.036594825567054</v>
      </c>
      <c r="AI26" s="9">
        <f>S26/$K26*100</f>
        <v>18.012766795750998</v>
      </c>
    </row>
    <row r="27" spans="1:35" x14ac:dyDescent="0.25">
      <c r="A27" t="s">
        <v>43</v>
      </c>
      <c r="B27" t="s">
        <v>84</v>
      </c>
      <c r="C27" s="1">
        <v>40780</v>
      </c>
      <c r="D27" s="1">
        <v>7989.9948470503195</v>
      </c>
      <c r="E27" s="1">
        <v>8709.5578081976091</v>
      </c>
      <c r="F27" s="1">
        <v>8134.8800695370101</v>
      </c>
      <c r="G27" s="1">
        <v>7798.0857012944298</v>
      </c>
      <c r="H27" s="1">
        <v>5416.2304270777704</v>
      </c>
      <c r="I27" s="1">
        <v>2410.3270201198502</v>
      </c>
      <c r="J27" s="1">
        <v>320.92412672299099</v>
      </c>
      <c r="K27" s="1">
        <v>32844.045459234403</v>
      </c>
      <c r="L27" s="1">
        <v>52.501139027614698</v>
      </c>
      <c r="M27" s="1">
        <v>843.79663704134896</v>
      </c>
      <c r="N27" s="1">
        <v>3159.19163791039</v>
      </c>
      <c r="O27" s="1">
        <v>5527.59345141009</v>
      </c>
      <c r="P27" s="1">
        <v>5525.4198825776002</v>
      </c>
      <c r="Q27" s="1">
        <v>3681.4168469994502</v>
      </c>
      <c r="R27" s="1">
        <v>7297.4842775630104</v>
      </c>
      <c r="S27" s="1">
        <v>6756.64158670496</v>
      </c>
      <c r="T27" s="1">
        <v>9</v>
      </c>
      <c r="U27" s="9">
        <f>D27/$C27*100</f>
        <v>19.592925078593233</v>
      </c>
      <c r="V27" s="9">
        <f>E27/$C27*100</f>
        <v>21.357424738101052</v>
      </c>
      <c r="W27" s="9">
        <f>F27/$C27*100</f>
        <v>19.948210077334501</v>
      </c>
      <c r="X27" s="9">
        <f>G27/$C27*100</f>
        <v>19.1223288408397</v>
      </c>
      <c r="Y27" s="9">
        <f>H27/$C27*100</f>
        <v>13.281585157130383</v>
      </c>
      <c r="Z27" s="9">
        <f>I27/$C27*100</f>
        <v>5.9105615991168463</v>
      </c>
      <c r="AA27" s="9">
        <f>J27/$C27*100</f>
        <v>0.78696450888423486</v>
      </c>
      <c r="AB27" s="9">
        <f>L27/$K27*100</f>
        <v>0.15984979406016966</v>
      </c>
      <c r="AC27" s="9">
        <f>M27/$K27*100</f>
        <v>2.5691008072944554</v>
      </c>
      <c r="AD27" s="9">
        <f>N27/$K27*100</f>
        <v>9.6187652700442676</v>
      </c>
      <c r="AE27" s="9">
        <f>O27/$K27*100</f>
        <v>16.829819147190214</v>
      </c>
      <c r="AF27" s="9">
        <f>P27/$K27*100</f>
        <v>16.823201299717109</v>
      </c>
      <c r="AG27" s="9">
        <f>Q27/$K27*100</f>
        <v>11.208780147283552</v>
      </c>
      <c r="AH27" s="9">
        <f>R27/$K27*100</f>
        <v>22.218591454029475</v>
      </c>
      <c r="AI27" s="9">
        <f>S27/$K27*100</f>
        <v>20.571892080380945</v>
      </c>
    </row>
    <row r="28" spans="1:35" x14ac:dyDescent="0.25">
      <c r="A28" t="s">
        <v>44</v>
      </c>
      <c r="B28" t="s">
        <v>85</v>
      </c>
      <c r="C28" s="1">
        <v>63235</v>
      </c>
      <c r="D28" s="1">
        <v>13083.864202519801</v>
      </c>
      <c r="E28" s="1">
        <v>11022.781393815099</v>
      </c>
      <c r="F28" s="1">
        <v>12090.5992222934</v>
      </c>
      <c r="G28" s="1">
        <v>12107.1859208387</v>
      </c>
      <c r="H28" s="1">
        <v>9866.2692045100102</v>
      </c>
      <c r="I28" s="1">
        <v>4551.7567613986103</v>
      </c>
      <c r="J28" s="1">
        <v>512.54329462442195</v>
      </c>
      <c r="K28" s="1">
        <v>50166.337407172497</v>
      </c>
      <c r="L28" s="1">
        <v>144.77386126632899</v>
      </c>
      <c r="M28" s="1">
        <v>988.69534245664795</v>
      </c>
      <c r="N28" s="1">
        <v>2539.9371753314699</v>
      </c>
      <c r="O28" s="1">
        <v>6311.1392036342604</v>
      </c>
      <c r="P28" s="1">
        <v>7973.0748765062999</v>
      </c>
      <c r="Q28" s="1">
        <v>8254.3227180268805</v>
      </c>
      <c r="R28" s="1">
        <v>12341.574374457199</v>
      </c>
      <c r="S28" s="1">
        <v>11612.819855493401</v>
      </c>
      <c r="T28" s="1">
        <v>17</v>
      </c>
      <c r="U28" s="9">
        <f>D28/$C28*100</f>
        <v>20.690858231232387</v>
      </c>
      <c r="V28" s="9">
        <f>E28/$C28*100</f>
        <v>17.43145630396948</v>
      </c>
      <c r="W28" s="9">
        <f>F28/$C28*100</f>
        <v>19.120106305516565</v>
      </c>
      <c r="X28" s="9">
        <f>G28/$C28*100</f>
        <v>19.146336555449832</v>
      </c>
      <c r="Y28" s="9">
        <f>H28/$C28*100</f>
        <v>15.602544800363738</v>
      </c>
      <c r="Z28" s="9">
        <f>I28/$C28*100</f>
        <v>7.1981604513301338</v>
      </c>
      <c r="AA28" s="9">
        <f>J28/$C28*100</f>
        <v>0.81053735213793299</v>
      </c>
      <c r="AB28" s="9">
        <f>L28/$K28*100</f>
        <v>0.28858766405703373</v>
      </c>
      <c r="AC28" s="9">
        <f>M28/$K28*100</f>
        <v>1.970834215844687</v>
      </c>
      <c r="AD28" s="9">
        <f>N28/$K28*100</f>
        <v>5.0630309219431364</v>
      </c>
      <c r="AE28" s="9">
        <f>O28/$K28*100</f>
        <v>12.580426496776562</v>
      </c>
      <c r="AF28" s="9">
        <f>P28/$K28*100</f>
        <v>15.893276823845536</v>
      </c>
      <c r="AG28" s="9">
        <f>Q28/$K28*100</f>
        <v>16.453907430058319</v>
      </c>
      <c r="AH28" s="9">
        <f>R28/$K28*100</f>
        <v>24.601306398526656</v>
      </c>
      <c r="AI28" s="9">
        <f>S28/$K28*100</f>
        <v>23.148630048948053</v>
      </c>
    </row>
    <row r="29" spans="1:35" x14ac:dyDescent="0.25">
      <c r="A29" t="s">
        <v>45</v>
      </c>
      <c r="B29" t="s">
        <v>86</v>
      </c>
      <c r="C29" s="1">
        <v>64544</v>
      </c>
      <c r="D29" s="1">
        <v>13336.939832001301</v>
      </c>
      <c r="E29" s="1">
        <v>11981.065835747</v>
      </c>
      <c r="F29" s="1">
        <v>11743.6268543924</v>
      </c>
      <c r="G29" s="1">
        <v>12031.289192284001</v>
      </c>
      <c r="H29" s="1">
        <v>10184.2692926461</v>
      </c>
      <c r="I29" s="1">
        <v>4709.77400259769</v>
      </c>
      <c r="J29" s="1">
        <v>557.03499033152798</v>
      </c>
      <c r="K29" s="1">
        <v>50914.455854770997</v>
      </c>
      <c r="L29" s="1">
        <v>84.254755426855994</v>
      </c>
      <c r="M29" s="1">
        <v>1068.2662654488599</v>
      </c>
      <c r="N29" s="1">
        <v>1786.0993088647299</v>
      </c>
      <c r="O29" s="1">
        <v>5305.9959522141198</v>
      </c>
      <c r="P29" s="1">
        <v>8111.0265647646502</v>
      </c>
      <c r="Q29" s="1">
        <v>8177.251277884</v>
      </c>
      <c r="R29" s="1">
        <v>12776.634653572801</v>
      </c>
      <c r="S29" s="1">
        <v>13604.9270765949</v>
      </c>
      <c r="T29" s="1">
        <v>14</v>
      </c>
      <c r="U29" s="9">
        <f>D29/$C29*100</f>
        <v>20.66333018096384</v>
      </c>
      <c r="V29" s="9">
        <f>E29/$C29*100</f>
        <v>18.562632987957052</v>
      </c>
      <c r="W29" s="9">
        <f>F29/$C29*100</f>
        <v>18.194761487345687</v>
      </c>
      <c r="X29" s="9">
        <f>G29/$C29*100</f>
        <v>18.640445575551563</v>
      </c>
      <c r="Y29" s="9">
        <f>H29/$C29*100</f>
        <v>15.77880096158605</v>
      </c>
      <c r="Z29" s="9">
        <f>I29/$C29*100</f>
        <v>7.296997401149123</v>
      </c>
      <c r="AA29" s="9">
        <f>J29/$C29*100</f>
        <v>0.86303140544671531</v>
      </c>
      <c r="AB29" s="9">
        <f>L29/$K29*100</f>
        <v>0.16548297337633397</v>
      </c>
      <c r="AC29" s="9">
        <f>M29/$K29*100</f>
        <v>2.098159054269372</v>
      </c>
      <c r="AD29" s="9">
        <f>N29/$K29*100</f>
        <v>3.5080396694396989</v>
      </c>
      <c r="AE29" s="9">
        <f>O29/$K29*100</f>
        <v>10.421393812690459</v>
      </c>
      <c r="AF29" s="9">
        <f>P29/$K29*100</f>
        <v>15.930694787155616</v>
      </c>
      <c r="AG29" s="9">
        <f>Q29/$K29*100</f>
        <v>16.060765337861785</v>
      </c>
      <c r="AH29" s="9">
        <f>R29/$K29*100</f>
        <v>25.094316415787745</v>
      </c>
      <c r="AI29" s="9">
        <f>S29/$K29*100</f>
        <v>26.721147949418839</v>
      </c>
    </row>
    <row r="30" spans="1:35" x14ac:dyDescent="0.25">
      <c r="A30" t="s">
        <v>46</v>
      </c>
      <c r="B30" t="s">
        <v>87</v>
      </c>
      <c r="C30" s="1">
        <v>54265</v>
      </c>
      <c r="D30" s="1">
        <v>10532.486949992101</v>
      </c>
      <c r="E30" s="1">
        <v>9187.6475192076196</v>
      </c>
      <c r="F30" s="1">
        <v>10311.9993734975</v>
      </c>
      <c r="G30" s="1">
        <v>11455.5114323907</v>
      </c>
      <c r="H30" s="1">
        <v>8572.5257647498693</v>
      </c>
      <c r="I30" s="1">
        <v>3729.0016050641998</v>
      </c>
      <c r="J30" s="1">
        <v>475.82735509806702</v>
      </c>
      <c r="K30" s="1">
        <v>43381.588810077898</v>
      </c>
      <c r="L30" s="1">
        <v>185.831025447884</v>
      </c>
      <c r="M30" s="1">
        <v>1241.55117780247</v>
      </c>
      <c r="N30" s="1">
        <v>4118.9798646849604</v>
      </c>
      <c r="O30" s="1">
        <v>6726.4434521528701</v>
      </c>
      <c r="P30" s="1">
        <v>7122.1585459432799</v>
      </c>
      <c r="Q30" s="1">
        <v>5600.3441423260801</v>
      </c>
      <c r="R30" s="1">
        <v>11112.4089600765</v>
      </c>
      <c r="S30" s="1">
        <v>7273.8716416438901</v>
      </c>
      <c r="T30" s="1">
        <v>16</v>
      </c>
      <c r="U30" s="9">
        <f>D30/$C30*100</f>
        <v>19.409355846295217</v>
      </c>
      <c r="V30" s="9">
        <f>E30/$C30*100</f>
        <v>16.931074392716518</v>
      </c>
      <c r="W30" s="9">
        <f>F30/$C30*100</f>
        <v>19.003039479402009</v>
      </c>
      <c r="X30" s="9">
        <f>G30/$C30*100</f>
        <v>21.110313152843823</v>
      </c>
      <c r="Y30" s="9">
        <f>H30/$C30*100</f>
        <v>15.797522831935629</v>
      </c>
      <c r="Z30" s="9">
        <f>I30/$C30*100</f>
        <v>6.8718356308194961</v>
      </c>
      <c r="AA30" s="9">
        <f>J30/$C30*100</f>
        <v>0.87685866598740803</v>
      </c>
      <c r="AB30" s="9">
        <f>L30/$K30*100</f>
        <v>0.42836380719351141</v>
      </c>
      <c r="AC30" s="9">
        <f>M30/$K30*100</f>
        <v>2.8619310907166393</v>
      </c>
      <c r="AD30" s="9">
        <f>N30/$K30*100</f>
        <v>9.4947648937377966</v>
      </c>
      <c r="AE30" s="9">
        <f>O30/$K30*100</f>
        <v>15.505295303039389</v>
      </c>
      <c r="AF30" s="9">
        <f>P30/$K30*100</f>
        <v>16.417468196297929</v>
      </c>
      <c r="AG30" s="9">
        <f>Q30/$K30*100</f>
        <v>12.909495239660457</v>
      </c>
      <c r="AH30" s="9">
        <f>R30/$K30*100</f>
        <v>25.615495570542578</v>
      </c>
      <c r="AI30" s="9">
        <f>S30/$K30*100</f>
        <v>16.767185898811778</v>
      </c>
    </row>
    <row r="31" spans="1:35" x14ac:dyDescent="0.25">
      <c r="A31" t="s">
        <v>47</v>
      </c>
      <c r="B31" t="s">
        <v>88</v>
      </c>
      <c r="C31" s="1">
        <v>50431</v>
      </c>
      <c r="D31" s="1">
        <v>10313.183686651801</v>
      </c>
      <c r="E31" s="1">
        <v>9015.1892309771301</v>
      </c>
      <c r="F31" s="1">
        <v>9604.2852667546504</v>
      </c>
      <c r="G31" s="1">
        <v>9917.4119384496607</v>
      </c>
      <c r="H31" s="1">
        <v>7731.5201350327798</v>
      </c>
      <c r="I31" s="1">
        <v>3472.4842561912201</v>
      </c>
      <c r="J31" s="1">
        <v>376.92548594278497</v>
      </c>
      <c r="K31" s="1">
        <v>40072.4894051386</v>
      </c>
      <c r="L31" s="1">
        <v>25.457916664606799</v>
      </c>
      <c r="M31" s="1">
        <v>935.26889471261302</v>
      </c>
      <c r="N31" s="1">
        <v>1568.310496755</v>
      </c>
      <c r="O31" s="1">
        <v>5323.6909710104701</v>
      </c>
      <c r="P31" s="1">
        <v>7335.1592601094098</v>
      </c>
      <c r="Q31" s="1">
        <v>7498.2107928932501</v>
      </c>
      <c r="R31" s="1">
        <v>10373.5866868923</v>
      </c>
      <c r="S31" s="1">
        <v>7012.8043861009101</v>
      </c>
      <c r="T31" s="1">
        <v>2</v>
      </c>
      <c r="U31" s="9">
        <f>D31/$C31*100</f>
        <v>20.450087618036132</v>
      </c>
      <c r="V31" s="9">
        <f>E31/$C31*100</f>
        <v>17.876284886234917</v>
      </c>
      <c r="W31" s="9">
        <f>F31/$C31*100</f>
        <v>19.044407738800835</v>
      </c>
      <c r="X31" s="9">
        <f>G31/$C31*100</f>
        <v>19.665308914060123</v>
      </c>
      <c r="Y31" s="9">
        <f>H31/$C31*100</f>
        <v>15.330888015373043</v>
      </c>
      <c r="Z31" s="9">
        <f>I31/$C31*100</f>
        <v>6.8856145152608921</v>
      </c>
      <c r="AA31" s="9">
        <f>J31/$C31*100</f>
        <v>0.74740831223411197</v>
      </c>
      <c r="AB31" s="9">
        <f>L31/$K31*100</f>
        <v>6.3529660978192848E-2</v>
      </c>
      <c r="AC31" s="9">
        <f>M31/$K31*100</f>
        <v>2.3339425840429096</v>
      </c>
      <c r="AD31" s="9">
        <f>N31/$K31*100</f>
        <v>3.913683726756171</v>
      </c>
      <c r="AE31" s="9">
        <f>O31/$K31*100</f>
        <v>13.285151609093193</v>
      </c>
      <c r="AF31" s="9">
        <f>P31/$K31*100</f>
        <v>18.304725683373199</v>
      </c>
      <c r="AG31" s="9">
        <f>Q31/$K31*100</f>
        <v>18.711617132355482</v>
      </c>
      <c r="AH31" s="9">
        <f>R31/$K31*100</f>
        <v>25.887053289886374</v>
      </c>
      <c r="AI31" s="9">
        <f>S31/$K31*100</f>
        <v>17.500296313514376</v>
      </c>
    </row>
    <row r="32" spans="1:35" x14ac:dyDescent="0.25">
      <c r="A32" t="s">
        <v>48</v>
      </c>
      <c r="B32" t="s">
        <v>89</v>
      </c>
      <c r="C32" s="1">
        <v>58017</v>
      </c>
      <c r="D32" s="1">
        <v>11431.5814121148</v>
      </c>
      <c r="E32" s="1">
        <v>9926.3205722439907</v>
      </c>
      <c r="F32" s="1">
        <v>11315.752159596699</v>
      </c>
      <c r="G32" s="1">
        <v>11741.5253292745</v>
      </c>
      <c r="H32" s="1">
        <v>8984.6018173811008</v>
      </c>
      <c r="I32" s="1">
        <v>4099.5302471669102</v>
      </c>
      <c r="J32" s="1">
        <v>517.68846222198795</v>
      </c>
      <c r="K32" s="1">
        <v>46918.103381290799</v>
      </c>
      <c r="L32" s="1">
        <v>134.97397169320001</v>
      </c>
      <c r="M32" s="1">
        <v>1317.4439170615501</v>
      </c>
      <c r="N32" s="1">
        <v>3277.3262714989501</v>
      </c>
      <c r="O32" s="1">
        <v>6552.4388721461701</v>
      </c>
      <c r="P32" s="1">
        <v>7559.0872178108002</v>
      </c>
      <c r="Q32" s="1">
        <v>6880.7667805753899</v>
      </c>
      <c r="R32" s="1">
        <v>11716.550727109399</v>
      </c>
      <c r="S32" s="1">
        <v>9479.5156233953603</v>
      </c>
      <c r="T32" s="1">
        <v>19</v>
      </c>
      <c r="U32" s="9">
        <f>D32/$C32*100</f>
        <v>19.703847858584208</v>
      </c>
      <c r="V32" s="9">
        <f>E32/$C32*100</f>
        <v>17.109331010296966</v>
      </c>
      <c r="W32" s="9">
        <f>F32/$C32*100</f>
        <v>19.504200768045056</v>
      </c>
      <c r="X32" s="9">
        <f>G32/$C32*100</f>
        <v>20.238077338150028</v>
      </c>
      <c r="Y32" s="9">
        <f>H32/$C32*100</f>
        <v>15.486153743525346</v>
      </c>
      <c r="Z32" s="9">
        <f>I32/$C32*100</f>
        <v>7.0660845048294645</v>
      </c>
      <c r="AA32" s="9">
        <f>J32/$C32*100</f>
        <v>0.89230477656891594</v>
      </c>
      <c r="AB32" s="9">
        <f>L32/$K32*100</f>
        <v>0.28767994007835923</v>
      </c>
      <c r="AC32" s="9">
        <f>M32/$K32*100</f>
        <v>2.8079649903045696</v>
      </c>
      <c r="AD32" s="9">
        <f>N32/$K32*100</f>
        <v>6.9852062110546145</v>
      </c>
      <c r="AE32" s="9">
        <f>O32/$K32*100</f>
        <v>13.965694262822737</v>
      </c>
      <c r="AF32" s="9">
        <f>P32/$K32*100</f>
        <v>16.111237823021387</v>
      </c>
      <c r="AG32" s="9">
        <f>Q32/$K32*100</f>
        <v>14.665483650643868</v>
      </c>
      <c r="AH32" s="9">
        <f>R32/$K32*100</f>
        <v>24.972345177493953</v>
      </c>
      <c r="AI32" s="9">
        <f>S32/$K32*100</f>
        <v>20.204387944580557</v>
      </c>
    </row>
    <row r="33" spans="1:35" x14ac:dyDescent="0.25">
      <c r="A33" t="s">
        <v>49</v>
      </c>
      <c r="B33" t="s">
        <v>90</v>
      </c>
      <c r="C33" s="1">
        <v>69093</v>
      </c>
      <c r="D33" s="1">
        <v>14220.242306132601</v>
      </c>
      <c r="E33" s="1">
        <v>12124.2146415225</v>
      </c>
      <c r="F33" s="1">
        <v>13116.1500020941</v>
      </c>
      <c r="G33" s="1">
        <v>13586.9304323048</v>
      </c>
      <c r="H33" s="1">
        <v>10253.137083231501</v>
      </c>
      <c r="I33" s="1">
        <v>5158.3892990345503</v>
      </c>
      <c r="J33" s="1">
        <v>633.93623567992404</v>
      </c>
      <c r="K33" s="1">
        <v>54841.2556814739</v>
      </c>
      <c r="L33" s="1">
        <v>66.950432655045006</v>
      </c>
      <c r="M33" s="1">
        <v>1094.8487389654399</v>
      </c>
      <c r="N33" s="1">
        <v>2474.24029981477</v>
      </c>
      <c r="O33" s="1">
        <v>6451.4812088443696</v>
      </c>
      <c r="P33" s="1">
        <v>9635.91096293386</v>
      </c>
      <c r="Q33" s="1">
        <v>9571.1693030530805</v>
      </c>
      <c r="R33" s="1">
        <v>13316.006581219101</v>
      </c>
      <c r="S33" s="1">
        <v>12230.648153988201</v>
      </c>
      <c r="T33" s="1">
        <v>15</v>
      </c>
      <c r="U33" s="9">
        <f>D33/$C33*100</f>
        <v>20.581306798275659</v>
      </c>
      <c r="V33" s="9">
        <f>E33/$C33*100</f>
        <v>17.547674354163952</v>
      </c>
      <c r="W33" s="9">
        <f>F33/$C33*100</f>
        <v>18.983326823403385</v>
      </c>
      <c r="X33" s="9">
        <f>G33/$C33*100</f>
        <v>19.664698930868248</v>
      </c>
      <c r="Y33" s="9">
        <f>H33/$C33*100</f>
        <v>14.83961773729828</v>
      </c>
      <c r="Z33" s="9">
        <f>I33/$C33*100</f>
        <v>7.4658638343023904</v>
      </c>
      <c r="AA33" s="9">
        <f>J33/$C33*100</f>
        <v>0.9175115216880495</v>
      </c>
      <c r="AB33" s="9">
        <f>L33/$K33*100</f>
        <v>0.12208041523320143</v>
      </c>
      <c r="AC33" s="9">
        <f>M33/$K33*100</f>
        <v>1.9963961899860259</v>
      </c>
      <c r="AD33" s="9">
        <f>N33/$K33*100</f>
        <v>4.5116404959534888</v>
      </c>
      <c r="AE33" s="9">
        <f>O33/$K33*100</f>
        <v>11.763919568719441</v>
      </c>
      <c r="AF33" s="9">
        <f>P33/$K33*100</f>
        <v>17.570551299738014</v>
      </c>
      <c r="AG33" s="9">
        <f>Q33/$K33*100</f>
        <v>17.452498459633826</v>
      </c>
      <c r="AH33" s="9">
        <f>R33/$K33*100</f>
        <v>24.281002350785748</v>
      </c>
      <c r="AI33" s="9">
        <f>S33/$K33*100</f>
        <v>22.301911219950192</v>
      </c>
    </row>
    <row r="34" spans="1:35" x14ac:dyDescent="0.25">
      <c r="A34" t="s">
        <v>50</v>
      </c>
      <c r="B34" t="s">
        <v>91</v>
      </c>
      <c r="C34" s="1">
        <v>78246</v>
      </c>
      <c r="D34" s="1">
        <v>15290.923375722599</v>
      </c>
      <c r="E34" s="1">
        <v>12945.477009444699</v>
      </c>
      <c r="F34" s="1">
        <v>15450.267690680201</v>
      </c>
      <c r="G34" s="1">
        <v>17140.3535630894</v>
      </c>
      <c r="H34" s="1">
        <v>12174.286211070101</v>
      </c>
      <c r="I34" s="1">
        <v>4789.6536859623502</v>
      </c>
      <c r="J34" s="1">
        <v>455.03846403076699</v>
      </c>
      <c r="K34" s="1">
        <v>62569.855294452602</v>
      </c>
      <c r="L34" s="1">
        <v>359.14987269836303</v>
      </c>
      <c r="M34" s="1">
        <v>2415.06821642872</v>
      </c>
      <c r="N34" s="1">
        <v>9798.4399424420699</v>
      </c>
      <c r="O34" s="1">
        <v>11538.4492025534</v>
      </c>
      <c r="P34" s="1">
        <v>8890.3983642980093</v>
      </c>
      <c r="Q34" s="1">
        <v>5255.4427246128798</v>
      </c>
      <c r="R34" s="1">
        <v>15269.805210213801</v>
      </c>
      <c r="S34" s="1">
        <v>9043.1017612053693</v>
      </c>
      <c r="T34" s="1">
        <v>32</v>
      </c>
      <c r="U34" s="9">
        <f>D34/$C34*100</f>
        <v>19.542115093068784</v>
      </c>
      <c r="V34" s="9">
        <f>E34/$C34*100</f>
        <v>16.544586316801752</v>
      </c>
      <c r="W34" s="9">
        <f>F34/$C34*100</f>
        <v>19.74576041034711</v>
      </c>
      <c r="X34" s="9">
        <f>G34/$C34*100</f>
        <v>21.905724973914833</v>
      </c>
      <c r="Y34" s="9">
        <f>H34/$C34*100</f>
        <v>15.558988588643638</v>
      </c>
      <c r="Z34" s="9">
        <f>I34/$C34*100</f>
        <v>6.1212760856303836</v>
      </c>
      <c r="AA34" s="9">
        <f>J34/$C34*100</f>
        <v>0.5815485315936495</v>
      </c>
      <c r="AB34" s="9">
        <f>L34/$K34*100</f>
        <v>0.57399824725214765</v>
      </c>
      <c r="AC34" s="9">
        <f>M34/$K34*100</f>
        <v>3.8597951123004086</v>
      </c>
      <c r="AD34" s="9">
        <f>N34/$K34*100</f>
        <v>15.660000964251539</v>
      </c>
      <c r="AE34" s="9">
        <f>O34/$K34*100</f>
        <v>18.440907603595484</v>
      </c>
      <c r="AF34" s="9">
        <f>P34/$K34*100</f>
        <v>14.208756473001186</v>
      </c>
      <c r="AG34" s="9">
        <f>Q34/$K34*100</f>
        <v>8.399320567197833</v>
      </c>
      <c r="AH34" s="9">
        <f>R34/$K34*100</f>
        <v>24.404411898276535</v>
      </c>
      <c r="AI34" s="9">
        <f>S34/$K34*100</f>
        <v>14.452809134124886</v>
      </c>
    </row>
    <row r="35" spans="1:35" x14ac:dyDescent="0.25">
      <c r="A35" t="s">
        <v>51</v>
      </c>
      <c r="B35" t="s">
        <v>92</v>
      </c>
      <c r="C35" s="1">
        <v>44472</v>
      </c>
      <c r="D35" s="1">
        <v>9024.7493480440298</v>
      </c>
      <c r="E35" s="1">
        <v>7942.5043398872504</v>
      </c>
      <c r="F35" s="1">
        <v>8534.0774528293296</v>
      </c>
      <c r="G35" s="1">
        <v>9079.8352461268896</v>
      </c>
      <c r="H35" s="1">
        <v>6555.4250875279004</v>
      </c>
      <c r="I35" s="1">
        <v>2968.9850707444498</v>
      </c>
      <c r="J35" s="1">
        <v>366.42345484014203</v>
      </c>
      <c r="K35" s="1">
        <v>35553.6357015006</v>
      </c>
      <c r="L35" s="1">
        <v>48.835273807038199</v>
      </c>
      <c r="M35" s="1">
        <v>1024.62045108646</v>
      </c>
      <c r="N35" s="1">
        <v>2689.3705483968502</v>
      </c>
      <c r="O35" s="1">
        <v>5530.2899865184099</v>
      </c>
      <c r="P35" s="1">
        <v>6300.6994112062603</v>
      </c>
      <c r="Q35" s="1">
        <v>5217.1411070640597</v>
      </c>
      <c r="R35" s="1">
        <v>9031.8986186150505</v>
      </c>
      <c r="S35" s="1">
        <v>5710.7803048063897</v>
      </c>
      <c r="T35" s="1">
        <v>3</v>
      </c>
      <c r="U35" s="9">
        <f>D35/$C35*100</f>
        <v>20.293104308427843</v>
      </c>
      <c r="V35" s="9">
        <f>E35/$C35*100</f>
        <v>17.859561836407742</v>
      </c>
      <c r="W35" s="9">
        <f>F35/$C35*100</f>
        <v>19.189776607369421</v>
      </c>
      <c r="X35" s="9">
        <f>G35/$C35*100</f>
        <v>20.416970781900723</v>
      </c>
      <c r="Y35" s="9">
        <f>H35/$C35*100</f>
        <v>14.740567295214744</v>
      </c>
      <c r="Z35" s="9">
        <f>I35/$C35*100</f>
        <v>6.676077241285415</v>
      </c>
      <c r="AA35" s="9">
        <f>J35/$C35*100</f>
        <v>0.82394192939409527</v>
      </c>
      <c r="AB35" s="9">
        <f>L35/$K35*100</f>
        <v>0.13735662427619752</v>
      </c>
      <c r="AC35" s="9">
        <f>M35/$K35*100</f>
        <v>2.8819006294853109</v>
      </c>
      <c r="AD35" s="9">
        <f>N35/$K35*100</f>
        <v>7.5642631065248294</v>
      </c>
      <c r="AE35" s="9">
        <f>O35/$K35*100</f>
        <v>15.554780481381247</v>
      </c>
      <c r="AF35" s="9">
        <f>P35/$K35*100</f>
        <v>17.721673991670926</v>
      </c>
      <c r="AG35" s="9">
        <f>Q35/$K35*100</f>
        <v>14.674001699477001</v>
      </c>
      <c r="AH35" s="9">
        <f>R35/$K35*100</f>
        <v>25.403586554254549</v>
      </c>
      <c r="AI35" s="9">
        <f>S35/$K35*100</f>
        <v>16.062436912929716</v>
      </c>
    </row>
    <row r="36" spans="1:35" x14ac:dyDescent="0.25">
      <c r="A36" t="s">
        <v>52</v>
      </c>
      <c r="B36" t="s">
        <v>93</v>
      </c>
      <c r="C36" s="1">
        <v>54543</v>
      </c>
      <c r="D36" s="1">
        <v>9258.2094283208207</v>
      </c>
      <c r="E36" s="1">
        <v>12941.328595859801</v>
      </c>
      <c r="F36" s="1">
        <v>10573.1582646267</v>
      </c>
      <c r="G36" s="1">
        <v>9461.3434970471008</v>
      </c>
      <c r="H36" s="1">
        <v>7664.8669983785303</v>
      </c>
      <c r="I36" s="1">
        <v>3995.22844306464</v>
      </c>
      <c r="J36" s="1">
        <v>648.86477270243097</v>
      </c>
      <c r="K36" s="1">
        <v>45278.575504628301</v>
      </c>
      <c r="L36" s="1">
        <v>13.2073331418649</v>
      </c>
      <c r="M36" s="1">
        <v>1106.62943184713</v>
      </c>
      <c r="N36" s="1">
        <v>4300.7141257929798</v>
      </c>
      <c r="O36" s="1">
        <v>6438.4110323984196</v>
      </c>
      <c r="P36" s="1">
        <v>6669.0925280930396</v>
      </c>
      <c r="Q36" s="1">
        <v>4860.7376538151302</v>
      </c>
      <c r="R36" s="1">
        <v>10459.1974014677</v>
      </c>
      <c r="S36" s="1">
        <v>11430.5859980722</v>
      </c>
      <c r="T36" s="1">
        <v>2</v>
      </c>
      <c r="U36" s="9">
        <f>D36/$C36*100</f>
        <v>16.97414778857199</v>
      </c>
      <c r="V36" s="9">
        <f>E36/$C36*100</f>
        <v>23.726836800065637</v>
      </c>
      <c r="W36" s="9">
        <f>F36/$C36*100</f>
        <v>19.384995809960397</v>
      </c>
      <c r="X36" s="9">
        <f>G36/$C36*100</f>
        <v>17.346577007218343</v>
      </c>
      <c r="Y36" s="9">
        <f>H36/$C36*100</f>
        <v>14.052888543678439</v>
      </c>
      <c r="Z36" s="9">
        <f>I36/$C36*100</f>
        <v>7.3249151001313457</v>
      </c>
      <c r="AA36" s="9">
        <f>J36/$C36*100</f>
        <v>1.1896389503738902</v>
      </c>
      <c r="AB36" s="9">
        <f>L36/$K36*100</f>
        <v>2.9169056214047345E-2</v>
      </c>
      <c r="AC36" s="9">
        <f>M36/$K36*100</f>
        <v>2.4440464822794885</v>
      </c>
      <c r="AD36" s="9">
        <f>N36/$K36*100</f>
        <v>9.4983423790648356</v>
      </c>
      <c r="AE36" s="9">
        <f>O36/$K36*100</f>
        <v>14.21955297984208</v>
      </c>
      <c r="AF36" s="9">
        <f>P36/$K36*100</f>
        <v>14.729024607700691</v>
      </c>
      <c r="AG36" s="9">
        <f>Q36/$K36*100</f>
        <v>10.735182367471507</v>
      </c>
      <c r="AH36" s="9">
        <f>R36/$K36*100</f>
        <v>23.099660899001954</v>
      </c>
      <c r="AI36" s="9">
        <f>S36/$K36*100</f>
        <v>25.245021228425756</v>
      </c>
    </row>
    <row r="37" spans="1:35" x14ac:dyDescent="0.25">
      <c r="A37" t="s">
        <v>53</v>
      </c>
      <c r="B37" t="s">
        <v>94</v>
      </c>
      <c r="C37" s="1">
        <v>73640</v>
      </c>
      <c r="D37" s="1">
        <v>14187.8632957845</v>
      </c>
      <c r="E37" s="1">
        <v>18646.3591838221</v>
      </c>
      <c r="F37" s="1">
        <v>13488.0776451322</v>
      </c>
      <c r="G37" s="1">
        <v>13474.8062590801</v>
      </c>
      <c r="H37" s="1">
        <v>9961.7284374668707</v>
      </c>
      <c r="I37" s="1">
        <v>3466.6561412400101</v>
      </c>
      <c r="J37" s="1">
        <v>414.509037474325</v>
      </c>
      <c r="K37" s="1">
        <v>59356.141737464401</v>
      </c>
      <c r="L37" s="1">
        <v>56.838650598013103</v>
      </c>
      <c r="M37" s="1">
        <v>1248.3324609906799</v>
      </c>
      <c r="N37" s="1">
        <v>7803.8230243543703</v>
      </c>
      <c r="O37" s="1">
        <v>8916.1768714635491</v>
      </c>
      <c r="P37" s="1">
        <v>9137.0120527335093</v>
      </c>
      <c r="Q37" s="1">
        <v>4851.7306182699203</v>
      </c>
      <c r="R37" s="1">
        <v>11803.3756370473</v>
      </c>
      <c r="S37" s="1">
        <v>15538.852422007099</v>
      </c>
      <c r="T37" s="1">
        <v>5</v>
      </c>
      <c r="U37" s="9">
        <f>D37/$C37*100</f>
        <v>19.266517240337453</v>
      </c>
      <c r="V37" s="9">
        <f>E37/$C37*100</f>
        <v>25.320965757498776</v>
      </c>
      <c r="W37" s="9">
        <f>F37/$C37*100</f>
        <v>18.316237975464695</v>
      </c>
      <c r="X37" s="9">
        <f>G37/$C37*100</f>
        <v>18.298215995491717</v>
      </c>
      <c r="Y37" s="9">
        <f>H37/$C37*100</f>
        <v>13.527605156799119</v>
      </c>
      <c r="Z37" s="9">
        <f>I37/$C37*100</f>
        <v>4.707572163552431</v>
      </c>
      <c r="AA37" s="9">
        <f>J37/$C37*100</f>
        <v>0.56288571085595462</v>
      </c>
      <c r="AB37" s="9">
        <f>L37/$K37*100</f>
        <v>9.5758667821459323E-2</v>
      </c>
      <c r="AC37" s="9">
        <f>M37/$K37*100</f>
        <v>2.1031226499055911</v>
      </c>
      <c r="AD37" s="9">
        <f>N37/$K37*100</f>
        <v>13.147456684214962</v>
      </c>
      <c r="AE37" s="9">
        <f>O37/$K37*100</f>
        <v>15.021489959540006</v>
      </c>
      <c r="AF37" s="9">
        <f>P37/$K37*100</f>
        <v>15.393541064624843</v>
      </c>
      <c r="AG37" s="9">
        <f>Q37/$K37*100</f>
        <v>8.1739319238932371</v>
      </c>
      <c r="AH37" s="9">
        <f>R37/$K37*100</f>
        <v>19.885685443057106</v>
      </c>
      <c r="AI37" s="9">
        <f>S37/$K37*100</f>
        <v>26.17901360694287</v>
      </c>
    </row>
    <row r="38" spans="1:35" x14ac:dyDescent="0.25">
      <c r="A38" t="s">
        <v>54</v>
      </c>
      <c r="B38" t="s">
        <v>95</v>
      </c>
      <c r="C38" s="1">
        <v>53805</v>
      </c>
      <c r="D38" s="1">
        <v>10938.2222209551</v>
      </c>
      <c r="E38" s="1">
        <v>8311.5671647000509</v>
      </c>
      <c r="F38" s="1">
        <v>10340.2180767439</v>
      </c>
      <c r="G38" s="1">
        <v>11072.085351202501</v>
      </c>
      <c r="H38" s="1">
        <v>8881.3614860564303</v>
      </c>
      <c r="I38" s="1">
        <v>3778.9385239305702</v>
      </c>
      <c r="J38" s="1">
        <v>482.60717641152303</v>
      </c>
      <c r="K38" s="1">
        <v>42999.862886860297</v>
      </c>
      <c r="L38" s="1">
        <v>752.12322968103399</v>
      </c>
      <c r="M38" s="1">
        <v>1398.5071374950101</v>
      </c>
      <c r="N38" s="1">
        <v>2264.42618497491</v>
      </c>
      <c r="O38" s="1">
        <v>6091.8783399124004</v>
      </c>
      <c r="P38" s="1">
        <v>6793.1543525738698</v>
      </c>
      <c r="Q38" s="1">
        <v>7123.95146802401</v>
      </c>
      <c r="R38" s="1">
        <v>11844.1559231136</v>
      </c>
      <c r="S38" s="1">
        <v>6731.6662510854003</v>
      </c>
      <c r="T38" s="1">
        <v>45</v>
      </c>
      <c r="U38" s="9">
        <f>D38/$C38*100</f>
        <v>20.32937872122498</v>
      </c>
      <c r="V38" s="9">
        <f>E38/$C38*100</f>
        <v>15.447573951677448</v>
      </c>
      <c r="W38" s="9">
        <f>F38/$C38*100</f>
        <v>19.217950147279808</v>
      </c>
      <c r="X38" s="9">
        <f>G38/$C38*100</f>
        <v>20.578171826414831</v>
      </c>
      <c r="Y38" s="9">
        <f>H38/$C38*100</f>
        <v>16.506572783303465</v>
      </c>
      <c r="Z38" s="9">
        <f>I38/$C38*100</f>
        <v>7.0233965689630526</v>
      </c>
      <c r="AA38" s="9">
        <f>J38/$C38*100</f>
        <v>0.89695600113655438</v>
      </c>
      <c r="AB38" s="9">
        <f>L38/$K38*100</f>
        <v>1.7491293673656445</v>
      </c>
      <c r="AC38" s="9">
        <f>M38/$K38*100</f>
        <v>3.2523525509248996</v>
      </c>
      <c r="AD38" s="9">
        <f>N38/$K38*100</f>
        <v>5.2661241988910232</v>
      </c>
      <c r="AE38" s="9">
        <f>O38/$K38*100</f>
        <v>14.167204104676179</v>
      </c>
      <c r="AF38" s="9">
        <f>P38/$K38*100</f>
        <v>15.79808375307562</v>
      </c>
      <c r="AG38" s="9">
        <f>Q38/$K38*100</f>
        <v>16.567381823445103</v>
      </c>
      <c r="AH38" s="9">
        <f>R38/$K38*100</f>
        <v>27.544636489370955</v>
      </c>
      <c r="AI38" s="9">
        <f>S38/$K38*100</f>
        <v>15.655087712250431</v>
      </c>
    </row>
    <row r="39" spans="1:35" x14ac:dyDescent="0.25">
      <c r="A39" t="s">
        <v>55</v>
      </c>
      <c r="B39" t="s">
        <v>96</v>
      </c>
      <c r="C39" s="1">
        <v>87353</v>
      </c>
      <c r="D39" s="1">
        <v>14926.5119793168</v>
      </c>
      <c r="E39" s="1">
        <v>16311.592872888101</v>
      </c>
      <c r="F39" s="1">
        <v>15433.9042362084</v>
      </c>
      <c r="G39" s="1">
        <v>17325.048952093999</v>
      </c>
      <c r="H39" s="1">
        <v>15192.706992475099</v>
      </c>
      <c r="I39" s="1">
        <v>7263.4960883111098</v>
      </c>
      <c r="J39" s="1">
        <v>899.73887870644796</v>
      </c>
      <c r="K39" s="1">
        <v>72396.7859506487</v>
      </c>
      <c r="L39" s="1">
        <v>27.1987842226605</v>
      </c>
      <c r="M39" s="1">
        <v>1478.28151560836</v>
      </c>
      <c r="N39" s="1">
        <v>4289.15071781801</v>
      </c>
      <c r="O39" s="1">
        <v>9342.8327799839299</v>
      </c>
      <c r="P39" s="1">
        <v>12199.9510549186</v>
      </c>
      <c r="Q39" s="1">
        <v>10529.704913469301</v>
      </c>
      <c r="R39" s="1">
        <v>20403.413281777099</v>
      </c>
      <c r="S39" s="1">
        <v>14126.2529028508</v>
      </c>
      <c r="T39" s="1">
        <v>1</v>
      </c>
      <c r="U39" s="9">
        <f>D39/$C39*100</f>
        <v>17.087577964485249</v>
      </c>
      <c r="V39" s="9">
        <f>E39/$C39*100</f>
        <v>18.673191387689148</v>
      </c>
      <c r="W39" s="9">
        <f>F39/$C39*100</f>
        <v>17.668430662036105</v>
      </c>
      <c r="X39" s="9">
        <f>G39/$C39*100</f>
        <v>19.833376016958777</v>
      </c>
      <c r="Y39" s="9">
        <f>H39/$C39*100</f>
        <v>17.392312791175002</v>
      </c>
      <c r="Z39" s="9">
        <f>I39/$C39*100</f>
        <v>8.3151077676909892</v>
      </c>
      <c r="AA39" s="9">
        <f>J39/$C39*100</f>
        <v>1.0300034099646811</v>
      </c>
      <c r="AB39" s="9">
        <f>L39/$K39*100</f>
        <v>3.7569049323821248E-2</v>
      </c>
      <c r="AC39" s="9">
        <f>M39/$K39*100</f>
        <v>2.0419159444675792</v>
      </c>
      <c r="AD39" s="9">
        <f>N39/$K39*100</f>
        <v>5.9245043291587969</v>
      </c>
      <c r="AE39" s="9">
        <f>O39/$K39*100</f>
        <v>12.905038058392169</v>
      </c>
      <c r="AF39" s="9">
        <f>P39/$K39*100</f>
        <v>16.851509213730896</v>
      </c>
      <c r="AG39" s="9">
        <f>Q39/$K39*100</f>
        <v>14.544436987364563</v>
      </c>
      <c r="AH39" s="9">
        <f>R39/$K39*100</f>
        <v>28.182761173521786</v>
      </c>
      <c r="AI39" s="9">
        <f>S39/$K39*100</f>
        <v>19.512265244040471</v>
      </c>
    </row>
    <row r="40" spans="1:35" x14ac:dyDescent="0.25">
      <c r="A40" t="s">
        <v>56</v>
      </c>
      <c r="B40" t="s">
        <v>97</v>
      </c>
      <c r="C40" s="1">
        <v>232787</v>
      </c>
      <c r="D40" s="1">
        <v>36556.985585062102</v>
      </c>
      <c r="E40" s="1">
        <v>82195.306243874496</v>
      </c>
      <c r="F40" s="1">
        <v>48144.649206532602</v>
      </c>
      <c r="G40" s="1">
        <v>32447.200755639598</v>
      </c>
      <c r="H40" s="1">
        <v>21753.981740970201</v>
      </c>
      <c r="I40" s="1">
        <v>10049.4744234349</v>
      </c>
      <c r="J40" s="1">
        <v>1639.40204448603</v>
      </c>
      <c r="K40" s="1">
        <v>196181.958676073</v>
      </c>
      <c r="L40" s="1">
        <v>45.430021560841702</v>
      </c>
      <c r="M40" s="1">
        <v>4271.5326944592898</v>
      </c>
      <c r="N40" s="1">
        <v>33478.554918041998</v>
      </c>
      <c r="O40" s="1">
        <v>30058.963825949901</v>
      </c>
      <c r="P40" s="1">
        <v>28860.1702327354</v>
      </c>
      <c r="Q40" s="1">
        <v>15487.7796177292</v>
      </c>
      <c r="R40" s="1">
        <v>27339.8845019211</v>
      </c>
      <c r="S40" s="1">
        <v>56639.642863675297</v>
      </c>
      <c r="T40" s="1">
        <v>1</v>
      </c>
      <c r="U40" s="9">
        <f>D40/$C40*100</f>
        <v>15.704049446516388</v>
      </c>
      <c r="V40" s="9">
        <f>E40/$C40*100</f>
        <v>35.309233867816715</v>
      </c>
      <c r="W40" s="9">
        <f>F40/$C40*100</f>
        <v>20.681846154008859</v>
      </c>
      <c r="X40" s="9">
        <f>G40/$C40*100</f>
        <v>13.938579368968027</v>
      </c>
      <c r="Y40" s="9">
        <f>H40/$C40*100</f>
        <v>9.3450157186484635</v>
      </c>
      <c r="Z40" s="9">
        <f>I40/$C40*100</f>
        <v>4.3170256171671531</v>
      </c>
      <c r="AA40" s="9">
        <f>J40/$C40*100</f>
        <v>0.70424982687436588</v>
      </c>
      <c r="AB40" s="9">
        <f>L40/$K40*100</f>
        <v>2.3157084304502102E-2</v>
      </c>
      <c r="AC40" s="9">
        <f>M40/$K40*100</f>
        <v>2.1773320662539906</v>
      </c>
      <c r="AD40" s="9">
        <f>N40/$K40*100</f>
        <v>17.065052843783825</v>
      </c>
      <c r="AE40" s="9">
        <f>O40/$K40*100</f>
        <v>15.321981709634134</v>
      </c>
      <c r="AF40" s="9">
        <f>P40/$K40*100</f>
        <v>14.710919611312494</v>
      </c>
      <c r="AG40" s="9">
        <f>Q40/$K40*100</f>
        <v>7.8945993414725457</v>
      </c>
      <c r="AH40" s="9">
        <f>R40/$K40*100</f>
        <v>13.935983046771142</v>
      </c>
      <c r="AI40" s="9">
        <f>S40/$K40*100</f>
        <v>28.870974296467384</v>
      </c>
    </row>
    <row r="41" spans="1:35" x14ac:dyDescent="0.25">
      <c r="A41" t="s">
        <v>57</v>
      </c>
      <c r="B41" t="s">
        <v>98</v>
      </c>
      <c r="C41" s="1">
        <v>96990</v>
      </c>
      <c r="D41" s="1">
        <v>25435.372115598999</v>
      </c>
      <c r="E41" s="1">
        <v>22323.529941340199</v>
      </c>
      <c r="F41" s="1">
        <v>18487.5037783513</v>
      </c>
      <c r="G41" s="1">
        <v>15623.724869280401</v>
      </c>
      <c r="H41" s="1">
        <v>9796.8840641622392</v>
      </c>
      <c r="I41" s="1">
        <v>4646.5838508806401</v>
      </c>
      <c r="J41" s="1">
        <v>676.40138038617704</v>
      </c>
      <c r="K41" s="1">
        <v>71541.246145138502</v>
      </c>
      <c r="L41" s="1">
        <v>18.917604603652499</v>
      </c>
      <c r="M41" s="1">
        <v>1740.22571496969</v>
      </c>
      <c r="N41" s="1">
        <v>3246.4147447512</v>
      </c>
      <c r="O41" s="1">
        <v>6648.1943017318799</v>
      </c>
      <c r="P41" s="1">
        <v>11363.404454863299</v>
      </c>
      <c r="Q41" s="1">
        <v>11719.7339223897</v>
      </c>
      <c r="R41" s="1">
        <v>11960.7349651694</v>
      </c>
      <c r="S41" s="1">
        <v>24843.620436659599</v>
      </c>
      <c r="T41" s="1">
        <v>1</v>
      </c>
      <c r="U41" s="9">
        <f>D41/$C41*100</f>
        <v>26.224736689967003</v>
      </c>
      <c r="V41" s="9">
        <f>E41/$C41*100</f>
        <v>23.016321209753787</v>
      </c>
      <c r="W41" s="9">
        <f>F41/$C41*100</f>
        <v>19.061247322766572</v>
      </c>
      <c r="X41" s="9">
        <f>G41/$C41*100</f>
        <v>16.108593534674089</v>
      </c>
      <c r="Y41" s="9">
        <f>H41/$C41*100</f>
        <v>10.100921810663202</v>
      </c>
      <c r="Z41" s="9">
        <f>I41/$C41*100</f>
        <v>4.7907865252919271</v>
      </c>
      <c r="AA41" s="9">
        <f>J41/$C41*100</f>
        <v>0.69739290688336641</v>
      </c>
      <c r="AB41" s="9">
        <f>L41/$K41*100</f>
        <v>2.6442934143575889E-2</v>
      </c>
      <c r="AC41" s="9">
        <f>M41/$K41*100</f>
        <v>2.4324788967740743</v>
      </c>
      <c r="AD41" s="9">
        <f>N41/$K41*100</f>
        <v>4.537822472598636</v>
      </c>
      <c r="AE41" s="9">
        <f>O41/$K41*100</f>
        <v>9.2928131112567289</v>
      </c>
      <c r="AF41" s="9">
        <f>P41/$K41*100</f>
        <v>15.883710540643811</v>
      </c>
      <c r="AG41" s="9">
        <f>Q41/$K41*100</f>
        <v>16.381786107853671</v>
      </c>
      <c r="AH41" s="9">
        <f>R41/$K41*100</f>
        <v>16.718656173397083</v>
      </c>
      <c r="AI41" s="9">
        <f>S41/$K41*100</f>
        <v>34.726289763332311</v>
      </c>
    </row>
    <row r="42" spans="1:35" x14ac:dyDescent="0.25">
      <c r="A42" t="s">
        <v>58</v>
      </c>
      <c r="B42" t="s">
        <v>99</v>
      </c>
      <c r="C42" s="1">
        <v>97368</v>
      </c>
      <c r="D42" s="1">
        <v>23514.650076948699</v>
      </c>
      <c r="E42" s="1">
        <v>20180.103950072498</v>
      </c>
      <c r="F42" s="1">
        <v>20600.874782118601</v>
      </c>
      <c r="G42" s="1">
        <v>16422.2592253363</v>
      </c>
      <c r="H42" s="1">
        <v>11014.668917160299</v>
      </c>
      <c r="I42" s="1">
        <v>4828.7254211602103</v>
      </c>
      <c r="J42" s="1">
        <v>806.71762720343804</v>
      </c>
      <c r="K42" s="1">
        <v>73829.127004566399</v>
      </c>
      <c r="L42" s="1">
        <v>15.809669051132101</v>
      </c>
      <c r="M42" s="1">
        <v>1676.6600074726</v>
      </c>
      <c r="N42" s="1">
        <v>4011.5874886798802</v>
      </c>
      <c r="O42" s="1">
        <v>9310.3628061198397</v>
      </c>
      <c r="P42" s="1">
        <v>14130.398530639401</v>
      </c>
      <c r="Q42" s="1">
        <v>13577.5941549936</v>
      </c>
      <c r="R42" s="1">
        <v>13959.656300673099</v>
      </c>
      <c r="S42" s="1">
        <v>17147.058046936701</v>
      </c>
      <c r="T42" s="1">
        <v>1</v>
      </c>
      <c r="U42" s="9">
        <f>D42/$C42*100</f>
        <v>24.150285593776907</v>
      </c>
      <c r="V42" s="9">
        <f>E42/$C42*100</f>
        <v>20.725601789163274</v>
      </c>
      <c r="W42" s="9">
        <f>F42/$C42*100</f>
        <v>21.157746674593913</v>
      </c>
      <c r="X42" s="9">
        <f>G42/$C42*100</f>
        <v>16.866177004083784</v>
      </c>
      <c r="Y42" s="9">
        <f>H42/$C42*100</f>
        <v>11.312411590214753</v>
      </c>
      <c r="Z42" s="9">
        <f>I42/$C42*100</f>
        <v>4.9592529590422014</v>
      </c>
      <c r="AA42" s="9">
        <f>J42/$C42*100</f>
        <v>0.82852438912521376</v>
      </c>
      <c r="AB42" s="9">
        <f>L42/$K42*100</f>
        <v>2.1413864273587116E-2</v>
      </c>
      <c r="AC42" s="9">
        <f>M42/$K42*100</f>
        <v>2.2710007222066935</v>
      </c>
      <c r="AD42" s="9">
        <f>N42/$K42*100</f>
        <v>5.4336108951034463</v>
      </c>
      <c r="AE42" s="9">
        <f>O42/$K42*100</f>
        <v>12.6106906364259</v>
      </c>
      <c r="AF42" s="9">
        <f>P42/$K42*100</f>
        <v>19.139327666390287</v>
      </c>
      <c r="AG42" s="9">
        <f>Q42/$K42*100</f>
        <v>18.390565764313877</v>
      </c>
      <c r="AH42" s="9">
        <f>R42/$K42*100</f>
        <v>18.908060906381412</v>
      </c>
      <c r="AI42" s="9">
        <f>S42/$K42*100</f>
        <v>23.225329544904604</v>
      </c>
    </row>
  </sheetData>
  <sortState ref="A2:AI42">
    <sortCondition ref="A2:A4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2020-07-28T13:37:45Z</dcterms:created>
  <dcterms:modified xsi:type="dcterms:W3CDTF">2020-08-26T16:25:20Z</dcterms:modified>
</cp:coreProperties>
</file>