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<sst xmlns="http://schemas.openxmlformats.org/spreadsheetml/2006/main" count="71" uniqueCount="71">
  <si>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</si>
  <si>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</si>
  <si>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</si>
  <si>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</si>
  <si>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</si>
  <si>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</si>
  <si>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</si>
  <si>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</si>
  <si>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</si>
  <si>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</si>
  <si>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</si>
  <si>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</si>
  <si>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</si>
  <si>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</si>
  <si>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</si>
  <si>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</si>
  <si>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</si>
  <si>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</si>
  <si>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03190</t>
  </si>
  <si>
    <t>18241</t>
  </si>
  <si>
    <t>21584</t>
  </si>
  <si>
    <t>58059</t>
  </si>
  <si>
    <t>58062</t>
  </si>
  <si>
    <t>58079</t>
  </si>
  <si>
    <t>58083</t>
  </si>
  <si>
    <t>58086</t>
  </si>
  <si>
    <t>58095</t>
  </si>
  <si>
    <t>58134</t>
  </si>
  <si>
    <t>58149</t>
  </si>
  <si>
    <t>58182</t>
  </si>
  <si>
    <t>58194</t>
  </si>
  <si>
    <t>58218</t>
  </si>
  <si>
    <t>58264</t>
  </si>
  <si>
    <t>71047</t>
  </si>
  <si>
    <t>71192</t>
  </si>
  <si>
    <t>89025</t>
  </si>
  <si>
    <t>Moulins</t>
  </si>
  <si>
    <t>Sancerre</t>
  </si>
  <si>
    <t>Saulieu</t>
  </si>
  <si>
    <t>La Charité-sur-Loire</t>
  </si>
  <si>
    <t>Château-Chinon (Ville)</t>
  </si>
  <si>
    <t>Clamecy</t>
  </si>
  <si>
    <t>Corbigny</t>
  </si>
  <si>
    <t>Cosne-Cours-sur-Loire</t>
  </si>
  <si>
    <t>Decize</t>
  </si>
  <si>
    <t>Imphy</t>
  </si>
  <si>
    <t>Luzy</t>
  </si>
  <si>
    <t>Moulins-Engilbert</t>
  </si>
  <si>
    <t>Nevers</t>
  </si>
  <si>
    <t>Prémery</t>
  </si>
  <si>
    <t>Saint-Pierre-le-Moûtier</t>
  </si>
  <si>
    <t>Bourbon-Lancy</t>
  </si>
  <si>
    <t>Étang-sur-Arroux</t>
  </si>
  <si>
    <t>Avallon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</si>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</sst>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268</v>
      </c>
      <c r="D2" s="1">
        <v>33.346405228758201</v>
      </c>
      <c r="E2" s="1">
        <v>39.281045751633997</v>
      </c>
      <c r="F2" s="1">
        <v>50.117647058823501</v>
      </c>
      <c r="G2" s="1">
        <v>55.084967320261399</v>
      </c>
      <c r="H2" s="1">
        <v>57.8888888888889</v>
      </c>
      <c r="I2" s="1">
        <v>31.313725490196099</v>
      </c>
      <c r="J2" s="1">
        <v>0.96732026143790795</v>
      </c>
      <c r="K2" s="1">
        <v>215.751633986928</v>
      </c>
      <c r="L2" s="1">
        <v>9.6732026143790808</v>
      </c>
      <c r="M2" s="1">
        <v>4.8366013071895404</v>
      </c>
      <c r="N2" s="1">
        <v>5</v>
      </c>
      <c r="O2" s="1">
        <v>9.8366013071895395</v>
      </c>
      <c r="P2" s="1">
        <v>14.8366013071895</v>
      </c>
      <c r="Q2" s="1">
        <v>34.346405228758201</v>
      </c>
      <c r="R2" s="1">
        <v>103.039215686275</v>
      </c>
      <c r="S2" s="1">
        <v>34.183006535947698</v>
      </c>
      <c r="T2" s="1">
        <v>2</v>
      </c>
      <c r="U2" s="9">
        <f>D2/$C2*100</f>
        <v>12.442688518193359</v>
      </c>
      <c r="V2" s="9">
        <f>E2/$C2*100</f>
        <v>14.65710662374403</v>
      </c>
      <c r="W2" s="9">
        <f>F2/$C2*100</f>
        <v>18.700614574187874</v>
      </c>
      <c r="X2" s="9">
        <f>G2/$C2*100</f>
        <v>20.554092283679626</v>
      </c>
      <c r="Y2" s="9">
        <f>H2/$C2*100</f>
        <v>21.600331674958547</v>
      </c>
      <c r="Z2" s="9">
        <f>I2/$C2*100</f>
        <v>11.684225929177648</v>
      </c>
      <c r="AA2" s="9">
        <f>J2/$C2*100</f>
        <v>0.36094039605892086</v>
      </c>
      <c r="AB2" s="9">
        <f>L2/$K2*100</f>
        <v>4.483489851560134</v>
      </c>
      <c r="AC2" s="9">
        <f>M2/$K2*100</f>
        <v>2.241744925780067</v>
      </c>
      <c r="AD2" s="9">
        <f>N2/$K2*100</f>
        <v>2.317479551651016</v>
      </c>
      <c r="AE2" s="9">
        <f>O2/$K2*100</f>
        <v>4.5592244774310817</v>
      </c>
      <c r="AF2" s="9">
        <f>P2/$K2*100</f>
        <v>6.87670402908208</v>
      </c>
      <c r="AG2" s="9">
        <f>Q2/$K2*100</f>
        <v>15.919418358073333</v>
      </c>
      <c r="AH2" s="9">
        <f>R2/$K2*100</f>
        <v>47.758255074220187</v>
      </c>
      <c r="AI2" s="9">
        <f>S2/$K2*100</f>
        <v>15.843683732202363</v>
      </c>
    </row>
    <row r="3" spans="1:35" x14ac:dyDescent="0.25">
      <c r="A3" t="s">
        <v>19</v>
      </c>
      <c r="B3" t="s">
        <v>37</v>
      </c>
      <c r="C3" s="1">
        <v>1489</v>
      </c>
      <c r="D3" s="1">
        <v>249.92372774260099</v>
      </c>
      <c r="E3" s="1">
        <v>179.010754878136</v>
      </c>
      <c r="F3" s="1">
        <v>271.05888686978301</v>
      </c>
      <c r="G3" s="1">
        <v>289.05766735275</v>
      </c>
      <c r="H3" s="1">
        <v>353.98770544463099</v>
      </c>
      <c r="I3" s="1">
        <v>129.251688810442</v>
      </c>
      <c r="J3" s="1">
        <v>16.709568901657398</v>
      </c>
      <c r="K3" s="1">
        <v>1237.69717196498</v>
      </c>
      <c r="L3" s="1">
        <v>70.178602230905</v>
      </c>
      <c r="M3" s="1">
        <v>71.196526350490601</v>
      </c>
      <c r="N3" s="1">
        <v>18.3017122046992</v>
      </c>
      <c r="O3" s="1">
        <v>81.471709590108205</v>
      </c>
      <c r="P3" s="1">
        <v>167.875889107533</v>
      </c>
      <c r="Q3" s="1">
        <v>191.50749099177099</v>
      </c>
      <c r="R3" s="1">
        <v>468.86204602515102</v>
      </c>
      <c r="S3" s="1">
        <v>168.30319546432401</v>
      </c>
      <c r="T3" s="1">
        <v>2</v>
      </c>
      <c r="U3" s="9">
        <f>D3/$C3*100</f>
        <v>16.784669425292208</v>
      </c>
      <c r="V3" s="9">
        <f>E3/$C3*100</f>
        <v>12.022213222171658</v>
      </c>
      <c r="W3" s="9">
        <f>F3/$C3*100</f>
        <v>18.204089111469646</v>
      </c>
      <c r="X3" s="9">
        <f>G3/$C3*100</f>
        <v>19.412872219795165</v>
      </c>
      <c r="Y3" s="9">
        <f>H3/$C3*100</f>
        <v>23.773519506019543</v>
      </c>
      <c r="Z3" s="9">
        <f>I3/$C3*100</f>
        <v>8.6804357831055743</v>
      </c>
      <c r="AA3" s="9">
        <f>J3/$C3*100</f>
        <v>1.1222007321462324</v>
      </c>
      <c r="AB3" s="9">
        <f>L3/$K3*100</f>
        <v>5.6700947388842113</v>
      </c>
      <c r="AC3" s="9">
        <f>M3/$K3*100</f>
        <v>5.7523381294843148</v>
      </c>
      <c r="AD3" s="9">
        <f>N3/$K3*100</f>
        <v>1.4786906376818512</v>
      </c>
      <c r="AE3" s="9">
        <f>O3/$K3*100</f>
        <v>6.5825236928321429</v>
      </c>
      <c r="AF3" s="9">
        <f>P3/$K3*100</f>
        <v>13.563567317602546</v>
      </c>
      <c r="AG3" s="9">
        <f>Q3/$K3*100</f>
        <v>15.472887498622287</v>
      </c>
      <c r="AH3" s="9">
        <f>R3/$K3*100</f>
        <v>37.881806361468946</v>
      </c>
      <c r="AI3" s="9">
        <f>S3/$K3*100</f>
        <v>13.598091623423864</v>
      </c>
    </row>
    <row r="4" spans="1:35" x14ac:dyDescent="0.25">
      <c r="A4" t="s">
        <v>20</v>
      </c>
      <c r="B4" t="s">
        <v>38</v>
      </c>
      <c r="C4" s="1">
        <v>3833.99999999999</v>
      </c>
      <c r="D4" s="1">
        <v>419.82961655181498</v>
      </c>
      <c r="E4" s="1">
        <v>369.21871357531103</v>
      </c>
      <c r="F4" s="1">
        <v>479.79149112251099</v>
      </c>
      <c r="G4" s="1">
        <v>802.00674466413705</v>
      </c>
      <c r="H4" s="1">
        <v>1117.84402402247</v>
      </c>
      <c r="I4" s="1">
        <v>550.62385401320603</v>
      </c>
      <c r="J4" s="1">
        <v>94.685556050546595</v>
      </c>
      <c r="K4" s="1">
        <v>3485.51191632676</v>
      </c>
      <c r="L4" s="1">
        <v>132.34242507044701</v>
      </c>
      <c r="M4" s="1">
        <v>197.604018076551</v>
      </c>
      <c r="N4" s="1">
        <v>147.156354497401</v>
      </c>
      <c r="O4" s="1">
        <v>320.47733044133099</v>
      </c>
      <c r="P4" s="1">
        <v>320.041402170011</v>
      </c>
      <c r="Q4" s="1">
        <v>366.06470854862999</v>
      </c>
      <c r="R4" s="1">
        <v>1635.5170802649</v>
      </c>
      <c r="S4" s="1">
        <v>366.308597257489</v>
      </c>
      <c r="T4" s="1">
        <v>9</v>
      </c>
      <c r="U4" s="9">
        <f>D4/$C4*100</f>
        <v>10.950172575686388</v>
      </c>
      <c r="V4" s="9">
        <f>E4/$C4*100</f>
        <v>9.6301177249690149</v>
      </c>
      <c r="W4" s="9">
        <f>F4/$C4*100</f>
        <v>12.514123399126559</v>
      </c>
      <c r="X4" s="9">
        <f>G4/$C4*100</f>
        <v>20.918277116957203</v>
      </c>
      <c r="Y4" s="9">
        <f>H4/$C4*100</f>
        <v>29.156077830528766</v>
      </c>
      <c r="Z4" s="9">
        <f>I4/$C4*100</f>
        <v>14.361602869410731</v>
      </c>
      <c r="AA4" s="9">
        <f>J4/$C4*100</f>
        <v>2.4696284833215136</v>
      </c>
      <c r="AB4" s="9">
        <f>L4/$K4*100</f>
        <v>3.7969293534912754</v>
      </c>
      <c r="AC4" s="9">
        <f>M4/$K4*100</f>
        <v>5.6692968728908513</v>
      </c>
      <c r="AD4" s="9">
        <f>N4/$K4*100</f>
        <v>4.221943807108917</v>
      </c>
      <c r="AE4" s="9">
        <f>O4/$K4*100</f>
        <v>9.194555581352569</v>
      </c>
      <c r="AF4" s="9">
        <f>P4/$K4*100</f>
        <v>9.1820487163128011</v>
      </c>
      <c r="AG4" s="9">
        <f>Q4/$K4*100</f>
        <v>10.502466132275078</v>
      </c>
      <c r="AH4" s="9">
        <f>R4/$K4*100</f>
        <v>46.923296190836297</v>
      </c>
      <c r="AI4" s="9">
        <f>S4/$K4*100</f>
        <v>10.509463345732204</v>
      </c>
    </row>
    <row r="5" spans="1:35" x14ac:dyDescent="0.25">
      <c r="A5" t="s">
        <v>21</v>
      </c>
      <c r="B5" t="s">
        <v>39</v>
      </c>
      <c r="C5" s="1">
        <v>13206</v>
      </c>
      <c r="D5" s="1">
        <v>1941.20147604965</v>
      </c>
      <c r="E5" s="1">
        <v>1551.0157440666101</v>
      </c>
      <c r="F5" s="1">
        <v>2217.3033264123101</v>
      </c>
      <c r="G5" s="1">
        <v>2629.8883156115699</v>
      </c>
      <c r="H5" s="1">
        <v>2936.3182205531298</v>
      </c>
      <c r="I5" s="1">
        <v>1584.4755542641999</v>
      </c>
      <c r="J5" s="1">
        <v>345.797363042531</v>
      </c>
      <c r="K5" s="1">
        <v>11327.2206815073</v>
      </c>
      <c r="L5" s="1">
        <v>151.36701663390099</v>
      </c>
      <c r="M5" s="1">
        <v>459.778384088976</v>
      </c>
      <c r="N5" s="1">
        <v>380.27978515306199</v>
      </c>
      <c r="O5" s="1">
        <v>1381.9962319183701</v>
      </c>
      <c r="P5" s="1">
        <v>1679.6965468246101</v>
      </c>
      <c r="Q5" s="1">
        <v>1385.7228809667299</v>
      </c>
      <c r="R5" s="1">
        <v>4228.6989583271397</v>
      </c>
      <c r="S5" s="1">
        <v>1659.6808775944701</v>
      </c>
      <c r="T5" s="1">
        <v>16</v>
      </c>
      <c r="U5" s="9">
        <f>D5/$C5*100</f>
        <v>14.699390247233454</v>
      </c>
      <c r="V5" s="9">
        <f>E5/$C5*100</f>
        <v>11.744780736533471</v>
      </c>
      <c r="W5" s="9">
        <f>F5/$C5*100</f>
        <v>16.790120599820611</v>
      </c>
      <c r="X5" s="9">
        <f>G5/$C5*100</f>
        <v>19.914344355683554</v>
      </c>
      <c r="Y5" s="9">
        <f>H5/$C5*100</f>
        <v>22.234728309504241</v>
      </c>
      <c r="Z5" s="9">
        <f>I5/$C5*100</f>
        <v>11.998148979737996</v>
      </c>
      <c r="AA5" s="9">
        <f>J5/$C5*100</f>
        <v>2.6184867714866802</v>
      </c>
      <c r="AB5" s="9">
        <f>L5/$K5*100</f>
        <v>1.3363120653332123</v>
      </c>
      <c r="AC5" s="9">
        <f>M5/$K5*100</f>
        <v>4.0590573541098678</v>
      </c>
      <c r="AD5" s="9">
        <f>N5/$K5*100</f>
        <v>3.3572205914015845</v>
      </c>
      <c r="AE5" s="9">
        <f>O5/$K5*100</f>
        <v>12.200664847773314</v>
      </c>
      <c r="AF5" s="9">
        <f>P5/$K5*100</f>
        <v>14.828849848108502</v>
      </c>
      <c r="AG5" s="9">
        <f>Q5/$K5*100</f>
        <v>12.23356478989631</v>
      </c>
      <c r="AH5" s="9">
        <f>R5/$K5*100</f>
        <v>37.332184807089249</v>
      </c>
      <c r="AI5" s="9">
        <f>S5/$K5*100</f>
        <v>14.652145696287594</v>
      </c>
    </row>
    <row r="6" spans="1:35" x14ac:dyDescent="0.25">
      <c r="A6" t="s">
        <v>22</v>
      </c>
      <c r="B6" t="s">
        <v>40</v>
      </c>
      <c r="C6" s="1">
        <v>5985.99999999999</v>
      </c>
      <c r="D6" s="1">
        <v>732.83756761535005</v>
      </c>
      <c r="E6" s="1">
        <v>916.36038192426702</v>
      </c>
      <c r="F6" s="1">
        <v>747.257369598232</v>
      </c>
      <c r="G6" s="1">
        <v>1179.21854509218</v>
      </c>
      <c r="H6" s="1">
        <v>1348.08616088024</v>
      </c>
      <c r="I6" s="1">
        <v>874.80732841527504</v>
      </c>
      <c r="J6" s="1">
        <v>187.43264647444599</v>
      </c>
      <c r="K6" s="1">
        <v>5263.5099547209002</v>
      </c>
      <c r="L6" s="1">
        <v>170.76282351296601</v>
      </c>
      <c r="M6" s="1">
        <v>175.33202530743699</v>
      </c>
      <c r="N6" s="1">
        <v>193.023518897607</v>
      </c>
      <c r="O6" s="1">
        <v>383.68414629172401</v>
      </c>
      <c r="P6" s="1">
        <v>802.21470566436597</v>
      </c>
      <c r="Q6" s="1">
        <v>517.88597046816903</v>
      </c>
      <c r="R6" s="1">
        <v>2249.7712007513001</v>
      </c>
      <c r="S6" s="1">
        <v>770.83556382733195</v>
      </c>
      <c r="T6" s="1">
        <v>18</v>
      </c>
      <c r="U6" s="9">
        <f>D6/$C6*100</f>
        <v>12.242525352745593</v>
      </c>
      <c r="V6" s="9">
        <f>E6/$C6*100</f>
        <v>15.3083926148391</v>
      </c>
      <c r="W6" s="9">
        <f>F6/$C6*100</f>
        <v>12.483417467394474</v>
      </c>
      <c r="X6" s="9">
        <f>G6/$C6*100</f>
        <v>19.699608170601103</v>
      </c>
      <c r="Y6" s="9">
        <f>H6/$C6*100</f>
        <v>22.520650866692986</v>
      </c>
      <c r="Z6" s="9">
        <f>I6/$C6*100</f>
        <v>14.614221991568268</v>
      </c>
      <c r="AA6" s="9">
        <f>J6/$C6*100</f>
        <v>3.131183536158475</v>
      </c>
      <c r="AB6" s="9">
        <f>L6/$K6*100</f>
        <v>3.2442766325502421</v>
      </c>
      <c r="AC6" s="9">
        <f>M6/$K6*100</f>
        <v>3.331085659868084</v>
      </c>
      <c r="AD6" s="9">
        <f>N6/$K6*100</f>
        <v>3.6672015548195569</v>
      </c>
      <c r="AE6" s="9">
        <f>O6/$K6*100</f>
        <v>7.2895111739570941</v>
      </c>
      <c r="AF6" s="9">
        <f>P6/$K6*100</f>
        <v>15.241059911834132</v>
      </c>
      <c r="AG6" s="9">
        <f>Q6/$K6*100</f>
        <v>9.8391752827155088</v>
      </c>
      <c r="AH6" s="9">
        <f>R6/$K6*100</f>
        <v>42.742793689094391</v>
      </c>
      <c r="AI6" s="9">
        <f>S6/$K6*100</f>
        <v>14.644896095161005</v>
      </c>
    </row>
    <row r="7" spans="1:35" x14ac:dyDescent="0.25">
      <c r="A7" t="s">
        <v>23</v>
      </c>
      <c r="B7" t="s">
        <v>41</v>
      </c>
      <c r="C7" s="1">
        <v>13364</v>
      </c>
      <c r="D7" s="1">
        <v>1754.6713309321999</v>
      </c>
      <c r="E7" s="1">
        <v>1725.6586164430601</v>
      </c>
      <c r="F7" s="1">
        <v>1754.90686524936</v>
      </c>
      <c r="G7" s="1">
        <v>2763.0310196754599</v>
      </c>
      <c r="H7" s="1">
        <v>3343.8291571657601</v>
      </c>
      <c r="I7" s="1">
        <v>1756.85282829638</v>
      </c>
      <c r="J7" s="1">
        <v>265.05018223777</v>
      </c>
      <c r="K7" s="1">
        <v>11335.997893399301</v>
      </c>
      <c r="L7" s="1">
        <v>242.69510162259999</v>
      </c>
      <c r="M7" s="1">
        <v>445.91989641563902</v>
      </c>
      <c r="N7" s="1">
        <v>321.280227004697</v>
      </c>
      <c r="O7" s="1">
        <v>964.55018207134106</v>
      </c>
      <c r="P7" s="1">
        <v>1534.69056624669</v>
      </c>
      <c r="Q7" s="1">
        <v>1580.76948886939</v>
      </c>
      <c r="R7" s="1">
        <v>4708.76646169168</v>
      </c>
      <c r="S7" s="1">
        <v>1537.3259694772901</v>
      </c>
      <c r="T7" s="1">
        <v>44</v>
      </c>
      <c r="U7" s="9">
        <f>D7/$C7*100</f>
        <v>13.129836358367255</v>
      </c>
      <c r="V7" s="9">
        <f>E7/$C7*100</f>
        <v>12.912740320585602</v>
      </c>
      <c r="W7" s="9">
        <f>F7/$C7*100</f>
        <v>13.131598812102363</v>
      </c>
      <c r="X7" s="9">
        <f>G7/$C7*100</f>
        <v>20.675179734177341</v>
      </c>
      <c r="Y7" s="9">
        <f>H7/$C7*100</f>
        <v>25.021169987771323</v>
      </c>
      <c r="Z7" s="9">
        <f>I7/$C7*100</f>
        <v>13.146160044121372</v>
      </c>
      <c r="AA7" s="9">
        <f>J7/$C7*100</f>
        <v>1.9833147428746634</v>
      </c>
      <c r="AB7" s="9">
        <f>L7/$K7*100</f>
        <v>2.1409240183779139</v>
      </c>
      <c r="AC7" s="9">
        <f>M7/$K7*100</f>
        <v>3.9336624848465105</v>
      </c>
      <c r="AD7" s="9">
        <f>N7/$K7*100</f>
        <v>2.834159198210255</v>
      </c>
      <c r="AE7" s="9">
        <f>O7/$K7*100</f>
        <v>8.508736426574119</v>
      </c>
      <c r="AF7" s="9">
        <f>P7/$K7*100</f>
        <v>13.538204405809799</v>
      </c>
      <c r="AG7" s="9">
        <f>Q7/$K7*100</f>
        <v>13.944687567292483</v>
      </c>
      <c r="AH7" s="9">
        <f>R7/$K7*100</f>
        <v>41.538173400980341</v>
      </c>
      <c r="AI7" s="9">
        <f>S7/$K7*100</f>
        <v>13.561452497908816</v>
      </c>
    </row>
    <row r="8" spans="1:35" x14ac:dyDescent="0.25">
      <c r="A8" t="s">
        <v>24</v>
      </c>
      <c r="B8" t="s">
        <v>42</v>
      </c>
      <c r="C8" s="1">
        <v>9950</v>
      </c>
      <c r="D8" s="1">
        <v>1118.15679090651</v>
      </c>
      <c r="E8" s="1">
        <v>1051.2864106726799</v>
      </c>
      <c r="F8" s="1">
        <v>1258.49885792283</v>
      </c>
      <c r="G8" s="1">
        <v>2054.8663876956198</v>
      </c>
      <c r="H8" s="1">
        <v>2729.2422079234102</v>
      </c>
      <c r="I8" s="1">
        <v>1456.5637736722399</v>
      </c>
      <c r="J8" s="1">
        <v>281.38557120671499</v>
      </c>
      <c r="K8" s="1">
        <v>8730.5218346613892</v>
      </c>
      <c r="L8" s="1">
        <v>355.63087778004399</v>
      </c>
      <c r="M8" s="1">
        <v>397.352284714549</v>
      </c>
      <c r="N8" s="1">
        <v>309.743736138065</v>
      </c>
      <c r="O8" s="1">
        <v>738.83816881797895</v>
      </c>
      <c r="P8" s="1">
        <v>1243.9089372529199</v>
      </c>
      <c r="Q8" s="1">
        <v>813.82493731767897</v>
      </c>
      <c r="R8" s="1">
        <v>3933.4123253102798</v>
      </c>
      <c r="S8" s="1">
        <v>937.81056732987497</v>
      </c>
      <c r="T8" s="1">
        <v>46</v>
      </c>
      <c r="U8" s="9">
        <f>D8/$C8*100</f>
        <v>11.237756692527737</v>
      </c>
      <c r="V8" s="9">
        <f>E8/$C8*100</f>
        <v>10.565692569574672</v>
      </c>
      <c r="W8" s="9">
        <f>F8/$C8*100</f>
        <v>12.648229727867639</v>
      </c>
      <c r="X8" s="9">
        <f>G8/$C8*100</f>
        <v>20.651923494428338</v>
      </c>
      <c r="Y8" s="9">
        <f>H8/$C8*100</f>
        <v>27.429569928878493</v>
      </c>
      <c r="Z8" s="9">
        <f>I8/$C8*100</f>
        <v>14.638831896203417</v>
      </c>
      <c r="AA8" s="9">
        <f>J8/$C8*100</f>
        <v>2.8279956905197485</v>
      </c>
      <c r="AB8" s="9">
        <f>L8/$K8*100</f>
        <v>4.0734206329814082</v>
      </c>
      <c r="AC8" s="9">
        <f>M8/$K8*100</f>
        <v>4.5513005091746637</v>
      </c>
      <c r="AD8" s="9">
        <f>N8/$K8*100</f>
        <v>3.5478261437745817</v>
      </c>
      <c r="AE8" s="9">
        <f>O8/$K8*100</f>
        <v>8.4627034077698351</v>
      </c>
      <c r="AF8" s="9">
        <f>P8/$K8*100</f>
        <v>14.247818868219628</v>
      </c>
      <c r="AG8" s="9">
        <f>Q8/$K8*100</f>
        <v>9.3216070325450708</v>
      </c>
      <c r="AH8" s="9">
        <f>R8/$K8*100</f>
        <v>45.053576404723991</v>
      </c>
      <c r="AI8" s="9">
        <f>S8/$K8*100</f>
        <v>10.741747000810836</v>
      </c>
    </row>
    <row r="9" spans="1:35" x14ac:dyDescent="0.25">
      <c r="A9" t="s">
        <v>25</v>
      </c>
      <c r="B9" t="s">
        <v>43</v>
      </c>
      <c r="C9" s="1">
        <v>24994</v>
      </c>
      <c r="D9" s="1">
        <v>3356.6134410608001</v>
      </c>
      <c r="E9" s="1">
        <v>2883.6493108463801</v>
      </c>
      <c r="F9" s="1">
        <v>3649.13326266691</v>
      </c>
      <c r="G9" s="1">
        <v>5053.4624097127198</v>
      </c>
      <c r="H9" s="1">
        <v>6045.9713953158598</v>
      </c>
      <c r="I9" s="1">
        <v>3484.6831785734598</v>
      </c>
      <c r="J9" s="1">
        <v>520.48700182386403</v>
      </c>
      <c r="K9" s="1">
        <v>21642.465065118799</v>
      </c>
      <c r="L9" s="1">
        <v>363.31338452864401</v>
      </c>
      <c r="M9" s="1">
        <v>770.62831509632895</v>
      </c>
      <c r="N9" s="1">
        <v>819.81024702930199</v>
      </c>
      <c r="O9" s="1">
        <v>1720.8184440748801</v>
      </c>
      <c r="P9" s="1">
        <v>3333.5736728742299</v>
      </c>
      <c r="Q9" s="1">
        <v>2922.1095126632999</v>
      </c>
      <c r="R9" s="1">
        <v>9218.3258866832293</v>
      </c>
      <c r="S9" s="1">
        <v>2493.8856021689098</v>
      </c>
      <c r="T9" s="1">
        <v>30</v>
      </c>
      <c r="U9" s="9">
        <f>D9/$C9*100</f>
        <v>13.429676886696008</v>
      </c>
      <c r="V9" s="9">
        <f>E9/$C9*100</f>
        <v>11.537366211276227</v>
      </c>
      <c r="W9" s="9">
        <f>F9/$C9*100</f>
        <v>14.600037059561934</v>
      </c>
      <c r="X9" s="9">
        <f>G9/$C9*100</f>
        <v>20.218702127361446</v>
      </c>
      <c r="Y9" s="9">
        <f>H9/$C9*100</f>
        <v>24.18969110712915</v>
      </c>
      <c r="Z9" s="9">
        <f>I9/$C9*100</f>
        <v>13.94207881320901</v>
      </c>
      <c r="AA9" s="9">
        <f>J9/$C9*100</f>
        <v>2.0824477947662001</v>
      </c>
      <c r="AB9" s="9">
        <f>L9/$K9*100</f>
        <v>1.6787061152021765</v>
      </c>
      <c r="AC9" s="9">
        <f>M9/$K9*100</f>
        <v>3.5607233869969468</v>
      </c>
      <c r="AD9" s="9">
        <f>N9/$K9*100</f>
        <v>3.7879707536208138</v>
      </c>
      <c r="AE9" s="9">
        <f>O9/$K9*100</f>
        <v>7.9511203501874945</v>
      </c>
      <c r="AF9" s="9">
        <f>P9/$K9*100</f>
        <v>15.402929670183257</v>
      </c>
      <c r="AG9" s="9">
        <f>Q9/$K9*100</f>
        <v>13.501740692990047</v>
      </c>
      <c r="AH9" s="9">
        <f>R9/$K9*100</f>
        <v>42.593696507984305</v>
      </c>
      <c r="AI9" s="9">
        <f>S9/$K9*100</f>
        <v>11.523112522835072</v>
      </c>
    </row>
    <row r="10" spans="1:35" x14ac:dyDescent="0.25">
      <c r="A10" t="s">
        <v>26</v>
      </c>
      <c r="B10" t="s">
        <v>44</v>
      </c>
      <c r="C10" s="1">
        <v>24434</v>
      </c>
      <c r="D10" s="1">
        <v>3451.6344307940499</v>
      </c>
      <c r="E10" s="1">
        <v>2936.2190843308199</v>
      </c>
      <c r="F10" s="1">
        <v>3642.9376504559</v>
      </c>
      <c r="G10" s="1">
        <v>5236.4041015040002</v>
      </c>
      <c r="H10" s="1">
        <v>5541.3849583730098</v>
      </c>
      <c r="I10" s="1">
        <v>3182.89327450056</v>
      </c>
      <c r="J10" s="1">
        <v>442.52650004165901</v>
      </c>
      <c r="K10" s="1">
        <v>20994.1348726332</v>
      </c>
      <c r="L10" s="1">
        <v>511.61020710349902</v>
      </c>
      <c r="M10" s="1">
        <v>633.86630323278098</v>
      </c>
      <c r="N10" s="1">
        <v>714.61952118914496</v>
      </c>
      <c r="O10" s="1">
        <v>1933.7818331154999</v>
      </c>
      <c r="P10" s="1">
        <v>3100.2434454111899</v>
      </c>
      <c r="Q10" s="1">
        <v>2837.81262430591</v>
      </c>
      <c r="R10" s="1">
        <v>8173.77046743342</v>
      </c>
      <c r="S10" s="1">
        <v>3088.4304708417799</v>
      </c>
      <c r="T10" s="1">
        <v>41</v>
      </c>
      <c r="U10" s="9">
        <f>D10/$C10*100</f>
        <v>14.126358479144018</v>
      </c>
      <c r="V10" s="9">
        <f>E10/$C10*100</f>
        <v>12.016939855655316</v>
      </c>
      <c r="W10" s="9">
        <f>F10/$C10*100</f>
        <v>14.909297087893508</v>
      </c>
      <c r="X10" s="9">
        <f>G10/$C10*100</f>
        <v>21.43080994312843</v>
      </c>
      <c r="Y10" s="9">
        <f>H10/$C10*100</f>
        <v>22.678992217291519</v>
      </c>
      <c r="Z10" s="9">
        <f>I10/$C10*100</f>
        <v>13.026492897194727</v>
      </c>
      <c r="AA10" s="9">
        <f>J10/$C10*100</f>
        <v>1.8111095196924738</v>
      </c>
      <c r="AB10" s="9">
        <f>L10/$K10*100</f>
        <v>2.4369196930824994</v>
      </c>
      <c r="AC10" s="9">
        <f>M10/$K10*100</f>
        <v>3.01925422065881</v>
      </c>
      <c r="AD10" s="9">
        <f>N10/$K10*100</f>
        <v>3.4039007824070127</v>
      </c>
      <c r="AE10" s="9">
        <f>O10/$K10*100</f>
        <v>9.2110574922345165</v>
      </c>
      <c r="AF10" s="9">
        <f>P10/$K10*100</f>
        <v>14.767188380086557</v>
      </c>
      <c r="AG10" s="9">
        <f>Q10/$K10*100</f>
        <v>13.517168683169348</v>
      </c>
      <c r="AH10" s="9">
        <f>R10/$K10*100</f>
        <v>38.933590343312019</v>
      </c>
      <c r="AI10" s="9">
        <f>S10/$K10*100</f>
        <v>14.710920405049354</v>
      </c>
    </row>
    <row r="11" spans="1:35" x14ac:dyDescent="0.25">
      <c r="A11" t="s">
        <v>27</v>
      </c>
      <c r="B11" t="s">
        <v>45</v>
      </c>
      <c r="C11" s="1">
        <v>6751.00000000001</v>
      </c>
      <c r="D11" s="1">
        <v>1036.4522405057</v>
      </c>
      <c r="E11" s="1">
        <v>867.04554868677099</v>
      </c>
      <c r="F11" s="1">
        <v>1095.2939524323899</v>
      </c>
      <c r="G11" s="1">
        <v>1497.1000749682701</v>
      </c>
      <c r="H11" s="1">
        <v>1455.3606930835399</v>
      </c>
      <c r="I11" s="1">
        <v>695.70999410367995</v>
      </c>
      <c r="J11" s="1">
        <v>104.037496219658</v>
      </c>
      <c r="K11" s="1">
        <v>5720.2587318044698</v>
      </c>
      <c r="L11" s="1">
        <v>80.359434202895599</v>
      </c>
      <c r="M11" s="1">
        <v>101.126596069257</v>
      </c>
      <c r="N11" s="1">
        <v>144.347795387324</v>
      </c>
      <c r="O11" s="1">
        <v>690.85675501880803</v>
      </c>
      <c r="P11" s="1">
        <v>916.92476325396501</v>
      </c>
      <c r="Q11" s="1">
        <v>904.92592071265096</v>
      </c>
      <c r="R11" s="1">
        <v>2050.25673512395</v>
      </c>
      <c r="S11" s="1">
        <v>831.460732035619</v>
      </c>
      <c r="T11" s="1">
        <v>6</v>
      </c>
      <c r="U11" s="9">
        <f>D11/$C11*100</f>
        <v>15.352573552150769</v>
      </c>
      <c r="V11" s="9">
        <f>E11/$C11*100</f>
        <v>12.843216541057172</v>
      </c>
      <c r="W11" s="9">
        <f>F11/$C11*100</f>
        <v>16.224173491814373</v>
      </c>
      <c r="X11" s="9">
        <f>G11/$C11*100</f>
        <v>22.175975040264671</v>
      </c>
      <c r="Y11" s="9">
        <f>H11/$C11*100</f>
        <v>21.557705422656461</v>
      </c>
      <c r="Z11" s="9">
        <f>I11/$C11*100</f>
        <v>10.305288018125891</v>
      </c>
      <c r="AA11" s="9">
        <f>J11/$C11*100</f>
        <v>1.541067933930645</v>
      </c>
      <c r="AB11" s="9">
        <f>L11/$K11*100</f>
        <v>1.4048216692734459</v>
      </c>
      <c r="AC11" s="9">
        <f>M11/$K11*100</f>
        <v>1.7678675180721481</v>
      </c>
      <c r="AD11" s="9">
        <f>N11/$K11*100</f>
        <v>2.523448713687626</v>
      </c>
      <c r="AE11" s="9">
        <f>O11/$K11*100</f>
        <v>12.077369003916989</v>
      </c>
      <c r="AF11" s="9">
        <f>P11/$K11*100</f>
        <v>16.02942814729499</v>
      </c>
      <c r="AG11" s="9">
        <f>Q11/$K11*100</f>
        <v>15.819667660857533</v>
      </c>
      <c r="AH11" s="9">
        <f>R11/$K11*100</f>
        <v>35.842027978989535</v>
      </c>
      <c r="AI11" s="9">
        <f>S11/$K11*100</f>
        <v>14.535369307907734</v>
      </c>
    </row>
    <row r="12" spans="1:35" x14ac:dyDescent="0.25">
      <c r="A12" t="s">
        <v>28</v>
      </c>
      <c r="B12" t="s">
        <v>46</v>
      </c>
      <c r="C12" s="1">
        <v>4196.00000000001</v>
      </c>
      <c r="D12" s="1">
        <v>465.11020580127501</v>
      </c>
      <c r="E12" s="1">
        <v>393.96136682679401</v>
      </c>
      <c r="F12" s="1">
        <v>470.85104754950697</v>
      </c>
      <c r="G12" s="1">
        <v>861.03875170176195</v>
      </c>
      <c r="H12" s="1">
        <v>1115.8226083817799</v>
      </c>
      <c r="I12" s="1">
        <v>754.38262061973103</v>
      </c>
      <c r="J12" s="1">
        <v>134.83339911915999</v>
      </c>
      <c r="K12" s="1">
        <v>3761.4329925329398</v>
      </c>
      <c r="L12" s="1">
        <v>239.45155823132001</v>
      </c>
      <c r="M12" s="1">
        <v>151.80256692947</v>
      </c>
      <c r="N12" s="1">
        <v>110.75221741323099</v>
      </c>
      <c r="O12" s="1">
        <v>291.53481281754398</v>
      </c>
      <c r="P12" s="1">
        <v>400.916700942771</v>
      </c>
      <c r="Q12" s="1">
        <v>370.19616446536998</v>
      </c>
      <c r="R12" s="1">
        <v>1821.26571601771</v>
      </c>
      <c r="S12" s="1">
        <v>375.51325571553002</v>
      </c>
      <c r="T12" s="1">
        <v>12</v>
      </c>
      <c r="U12" s="9">
        <f>D12/$C12*100</f>
        <v>11.084609289830169</v>
      </c>
      <c r="V12" s="9">
        <f>E12/$C12*100</f>
        <v>9.3889744238987856</v>
      </c>
      <c r="W12" s="9">
        <f>F12/$C12*100</f>
        <v>11.221426300035887</v>
      </c>
      <c r="X12" s="9">
        <f>G12/$C12*100</f>
        <v>20.520465960480454</v>
      </c>
      <c r="Y12" s="9">
        <f>H12/$C12*100</f>
        <v>26.592531181643881</v>
      </c>
      <c r="Z12" s="9">
        <f>I12/$C12*100</f>
        <v>17.978613456142259</v>
      </c>
      <c r="AA12" s="9">
        <f>J12/$C12*100</f>
        <v>3.213379387968534</v>
      </c>
      <c r="AB12" s="9">
        <f>L12/$K12*100</f>
        <v>6.3659663406651283</v>
      </c>
      <c r="AC12" s="9">
        <f>M12/$K12*100</f>
        <v>4.0357642215300107</v>
      </c>
      <c r="AD12" s="9">
        <f>N12/$K12*100</f>
        <v>2.9444155361292434</v>
      </c>
      <c r="AE12" s="9">
        <f>O12/$K12*100</f>
        <v>7.7506315650521573</v>
      </c>
      <c r="AF12" s="9">
        <f>P12/$K12*100</f>
        <v>10.658616057727368</v>
      </c>
      <c r="AG12" s="9">
        <f>Q12/$K12*100</f>
        <v>9.8418917790179954</v>
      </c>
      <c r="AH12" s="9">
        <f>R12/$K12*100</f>
        <v>48.419464593234032</v>
      </c>
      <c r="AI12" s="9">
        <f>S12/$K12*100</f>
        <v>9.9832499066442324</v>
      </c>
    </row>
    <row r="13" spans="1:35" x14ac:dyDescent="0.25">
      <c r="A13" t="s">
        <v>29</v>
      </c>
      <c r="B13" t="s">
        <v>47</v>
      </c>
      <c r="C13" s="1">
        <v>7151</v>
      </c>
      <c r="D13" s="1">
        <v>911.56481664082105</v>
      </c>
      <c r="E13" s="1">
        <v>741.12539718691096</v>
      </c>
      <c r="F13" s="1">
        <v>879.16724239143002</v>
      </c>
      <c r="G13" s="1">
        <v>1480.2430355665999</v>
      </c>
      <c r="H13" s="1">
        <v>1808.2237971376301</v>
      </c>
      <c r="I13" s="1">
        <v>1157.3247009079701</v>
      </c>
      <c r="J13" s="1">
        <v>173.35101016863601</v>
      </c>
      <c r="K13" s="1">
        <v>6182.8052529496099</v>
      </c>
      <c r="L13" s="1">
        <v>224.16468931800301</v>
      </c>
      <c r="M13" s="1">
        <v>292.12647095379998</v>
      </c>
      <c r="N13" s="1">
        <v>169.37436354578799</v>
      </c>
      <c r="O13" s="1">
        <v>492.27248688449799</v>
      </c>
      <c r="P13" s="1">
        <v>854.52521731624302</v>
      </c>
      <c r="Q13" s="1">
        <v>562.592110314141</v>
      </c>
      <c r="R13" s="1">
        <v>2831.2144926979399</v>
      </c>
      <c r="S13" s="1">
        <v>756.535421919192</v>
      </c>
      <c r="T13" s="1">
        <v>19</v>
      </c>
      <c r="U13" s="9">
        <f>D13/$C13*100</f>
        <v>12.747375424987009</v>
      </c>
      <c r="V13" s="9">
        <f>E13/$C13*100</f>
        <v>10.363940668254942</v>
      </c>
      <c r="W13" s="9">
        <f>F13/$C13*100</f>
        <v>12.294325861997343</v>
      </c>
      <c r="X13" s="9">
        <f>G13/$C13*100</f>
        <v>20.699804720550972</v>
      </c>
      <c r="Y13" s="9">
        <f>H13/$C13*100</f>
        <v>25.286306770208782</v>
      </c>
      <c r="Z13" s="9">
        <f>I13/$C13*100</f>
        <v>16.184095943336178</v>
      </c>
      <c r="AA13" s="9">
        <f>J13/$C13*100</f>
        <v>2.4241506106647464</v>
      </c>
      <c r="AB13" s="9">
        <f>L13/$K13*100</f>
        <v>3.6256145899316743</v>
      </c>
      <c r="AC13" s="9">
        <f>M13/$K13*100</f>
        <v>4.7248208378298218</v>
      </c>
      <c r="AD13" s="9">
        <f>N13/$K13*100</f>
        <v>2.7394419946348001</v>
      </c>
      <c r="AE13" s="9">
        <f>O13/$K13*100</f>
        <v>7.9619600932707879</v>
      </c>
      <c r="AF13" s="9">
        <f>P13/$K13*100</f>
        <v>13.820995201305712</v>
      </c>
      <c r="AG13" s="9">
        <f>Q13/$K13*100</f>
        <v>9.0993018103836789</v>
      </c>
      <c r="AH13" s="9">
        <f>R13/$K13*100</f>
        <v>45.791746252192922</v>
      </c>
      <c r="AI13" s="9">
        <f>S13/$K13*100</f>
        <v>12.236119220450528</v>
      </c>
    </row>
    <row r="14" spans="1:35" x14ac:dyDescent="0.25">
      <c r="A14" t="s">
        <v>30</v>
      </c>
      <c r="B14" t="s">
        <v>48</v>
      </c>
      <c r="C14" s="1">
        <v>81152</v>
      </c>
      <c r="D14" s="1">
        <v>12839.3580583289</v>
      </c>
      <c r="E14" s="1">
        <v>12719.716153600601</v>
      </c>
      <c r="F14" s="1">
        <v>13286.6089839867</v>
      </c>
      <c r="G14" s="1">
        <v>16421.562310691799</v>
      </c>
      <c r="H14" s="1">
        <v>16124.7766824809</v>
      </c>
      <c r="I14" s="1">
        <v>8415.8466350599392</v>
      </c>
      <c r="J14" s="1">
        <v>1344.1311758511199</v>
      </c>
      <c r="K14" s="1">
        <v>68163.536981916506</v>
      </c>
      <c r="L14" s="1">
        <v>311.51525167685003</v>
      </c>
      <c r="M14" s="1">
        <v>1791.4256071503501</v>
      </c>
      <c r="N14" s="1">
        <v>3860.0221741881501</v>
      </c>
      <c r="O14" s="1">
        <v>8947.1833293468007</v>
      </c>
      <c r="P14" s="1">
        <v>10430.2815863013</v>
      </c>
      <c r="Q14" s="1">
        <v>8520.2835106093698</v>
      </c>
      <c r="R14" s="1">
        <v>23565.549419230199</v>
      </c>
      <c r="S14" s="1">
        <v>10737.2761034135</v>
      </c>
      <c r="T14" s="1">
        <v>32</v>
      </c>
      <c r="U14" s="9">
        <f>D14/$C14*100</f>
        <v>15.821369847112701</v>
      </c>
      <c r="V14" s="9">
        <f>E14/$C14*100</f>
        <v>15.673940449527555</v>
      </c>
      <c r="W14" s="9">
        <f>F14/$C14*100</f>
        <v>16.372497269305377</v>
      </c>
      <c r="X14" s="9">
        <f>G14/$C14*100</f>
        <v>20.23556081266241</v>
      </c>
      <c r="Y14" s="9">
        <f>H14/$C14*100</f>
        <v>19.869845083893065</v>
      </c>
      <c r="Z14" s="9">
        <f>I14/$C14*100</f>
        <v>10.370473475773782</v>
      </c>
      <c r="AA14" s="9">
        <f>J14/$C14*100</f>
        <v>1.656313061725059</v>
      </c>
      <c r="AB14" s="9">
        <f>L14/$K14*100</f>
        <v>0.45701157168457041</v>
      </c>
      <c r="AC14" s="9">
        <f>M14/$K14*100</f>
        <v>2.6281288889477779</v>
      </c>
      <c r="AD14" s="9">
        <f>N14/$K14*100</f>
        <v>5.6628842121443865</v>
      </c>
      <c r="AE14" s="9">
        <f>O14/$K14*100</f>
        <v>13.12605496355104</v>
      </c>
      <c r="AF14" s="9">
        <f>P14/$K14*100</f>
        <v>15.30184912362809</v>
      </c>
      <c r="AG14" s="9">
        <f>Q14/$K14*100</f>
        <v>12.499767306484937</v>
      </c>
      <c r="AH14" s="9">
        <f>R14/$K14*100</f>
        <v>34.572075427192161</v>
      </c>
      <c r="AI14" s="9">
        <f>S14/$K14*100</f>
        <v>15.752228506367052</v>
      </c>
    </row>
    <row r="15" spans="1:35" x14ac:dyDescent="0.25">
      <c r="A15" t="s">
        <v>31</v>
      </c>
      <c r="B15" t="s">
        <v>49</v>
      </c>
      <c r="C15" s="1">
        <v>4425.00000000001</v>
      </c>
      <c r="D15" s="1">
        <v>617.93132403720199</v>
      </c>
      <c r="E15" s="1">
        <v>458.40440201587802</v>
      </c>
      <c r="F15" s="1">
        <v>589.22712663627897</v>
      </c>
      <c r="G15" s="1">
        <v>889.99767678090996</v>
      </c>
      <c r="H15" s="1">
        <v>1129.6972800614401</v>
      </c>
      <c r="I15" s="1">
        <v>636.20801488561005</v>
      </c>
      <c r="J15" s="1">
        <v>103.534175582695</v>
      </c>
      <c r="K15" s="1">
        <v>3799.9992534166299</v>
      </c>
      <c r="L15" s="1">
        <v>90.121860754240103</v>
      </c>
      <c r="M15" s="1">
        <v>79.793279319722004</v>
      </c>
      <c r="N15" s="1">
        <v>130.76744915187501</v>
      </c>
      <c r="O15" s="1">
        <v>371.98006620859297</v>
      </c>
      <c r="P15" s="1">
        <v>493.09564210826397</v>
      </c>
      <c r="Q15" s="1">
        <v>427.56446378944503</v>
      </c>
      <c r="R15" s="1">
        <v>1669.83018053298</v>
      </c>
      <c r="S15" s="1">
        <v>536.84631155150396</v>
      </c>
      <c r="T15" s="1">
        <v>19</v>
      </c>
      <c r="U15" s="9">
        <f>D15/$C15*100</f>
        <v>13.964549695755945</v>
      </c>
      <c r="V15" s="9">
        <f>E15/$C15*100</f>
        <v>10.359421514483095</v>
      </c>
      <c r="W15" s="9">
        <f>F15/$C15*100</f>
        <v>13.315867268616444</v>
      </c>
      <c r="X15" s="9">
        <f>G15/$C15*100</f>
        <v>20.112941848156112</v>
      </c>
      <c r="Y15" s="9">
        <f>H15/$C15*100</f>
        <v>25.529882035286722</v>
      </c>
      <c r="Z15" s="9">
        <f>I15/$C15*100</f>
        <v>14.37758225730189</v>
      </c>
      <c r="AA15" s="9">
        <f>J15/$C15*100</f>
        <v>2.3397553803998816</v>
      </c>
      <c r="AB15" s="9">
        <f>L15/$K15*100</f>
        <v>2.3716283805374525</v>
      </c>
      <c r="AC15" s="9">
        <f>M15/$K15*100</f>
        <v>2.0998235525435645</v>
      </c>
      <c r="AD15" s="9">
        <f>N15/$K15*100</f>
        <v>3.4412493379913234</v>
      </c>
      <c r="AE15" s="9">
        <f>O15/$K15*100</f>
        <v>9.7889510339808812</v>
      </c>
      <c r="AF15" s="9">
        <f>P15/$K15*100</f>
        <v>12.976203657537964</v>
      </c>
      <c r="AG15" s="9">
        <f>Q15/$K15*100</f>
        <v>11.251698626125153</v>
      </c>
      <c r="AH15" s="9">
        <f>R15/$K15*100</f>
        <v>43.942908121142743</v>
      </c>
      <c r="AI15" s="9">
        <f>S15/$K15*100</f>
        <v>14.127537290140735</v>
      </c>
    </row>
    <row r="16" spans="1:35" x14ac:dyDescent="0.25">
      <c r="A16" t="s">
        <v>32</v>
      </c>
      <c r="B16" t="s">
        <v>50</v>
      </c>
      <c r="C16" s="1">
        <v>4703</v>
      </c>
      <c r="D16" s="1">
        <v>776.897297830958</v>
      </c>
      <c r="E16" s="1">
        <v>551.43253293232704</v>
      </c>
      <c r="F16" s="1">
        <v>771.97165456678897</v>
      </c>
      <c r="G16" s="1">
        <v>1020.40120813973</v>
      </c>
      <c r="H16" s="1">
        <v>933.30593719249202</v>
      </c>
      <c r="I16" s="1">
        <v>567.57441994243004</v>
      </c>
      <c r="J16" s="1">
        <v>81.416949395277797</v>
      </c>
      <c r="K16" s="1">
        <v>3833.3862144129398</v>
      </c>
      <c r="L16" s="1">
        <v>85.611012793390898</v>
      </c>
      <c r="M16" s="1">
        <v>155.90936209145701</v>
      </c>
      <c r="N16" s="1">
        <v>105.608002213483</v>
      </c>
      <c r="O16" s="1">
        <v>376.52859078265902</v>
      </c>
      <c r="P16" s="1">
        <v>628.78916939441694</v>
      </c>
      <c r="Q16" s="1">
        <v>523.16916021510099</v>
      </c>
      <c r="R16" s="1">
        <v>1394.7586392311</v>
      </c>
      <c r="S16" s="1">
        <v>563.01227769133095</v>
      </c>
      <c r="T16" s="1">
        <v>6</v>
      </c>
      <c r="U16" s="9">
        <f>D16/$C16*100</f>
        <v>16.519185580075654</v>
      </c>
      <c r="V16" s="9">
        <f>E16/$C16*100</f>
        <v>11.725122962626559</v>
      </c>
      <c r="W16" s="9">
        <f>F16/$C16*100</f>
        <v>16.414451511094811</v>
      </c>
      <c r="X16" s="9">
        <f>G16/$C16*100</f>
        <v>21.696814972139698</v>
      </c>
      <c r="Y16" s="9">
        <f>H16/$C16*100</f>
        <v>19.844906170369807</v>
      </c>
      <c r="Z16" s="9">
        <f>I16/$C16*100</f>
        <v>12.068348287102488</v>
      </c>
      <c r="AA16" s="9">
        <f>J16/$C16*100</f>
        <v>1.7311705165910654</v>
      </c>
      <c r="AB16" s="9">
        <f>L16/$K16*100</f>
        <v>2.2332999600068137</v>
      </c>
      <c r="AC16" s="9">
        <f>M16/$K16*100</f>
        <v>4.0671446436902681</v>
      </c>
      <c r="AD16" s="9">
        <f>N16/$K16*100</f>
        <v>2.7549533573323042</v>
      </c>
      <c r="AE16" s="9">
        <f>O16/$K16*100</f>
        <v>9.8223494769968571</v>
      </c>
      <c r="AF16" s="9">
        <f>P16/$K16*100</f>
        <v>16.402969443315335</v>
      </c>
      <c r="AG16" s="9">
        <f>Q16/$K16*100</f>
        <v>13.647702865108288</v>
      </c>
      <c r="AH16" s="9">
        <f>R16/$K16*100</f>
        <v>36.384506053343209</v>
      </c>
      <c r="AI16" s="9">
        <f>S16/$K16*100</f>
        <v>14.687074200206904</v>
      </c>
    </row>
    <row r="17" spans="1:35" x14ac:dyDescent="0.25">
      <c r="A17" t="s">
        <v>33</v>
      </c>
      <c r="B17" t="s">
        <v>51</v>
      </c>
      <c r="C17" s="1">
        <v>207</v>
      </c>
      <c r="D17" s="1">
        <v>30.7033492822966</v>
      </c>
      <c r="E17" s="1">
        <v>22.7799043062201</v>
      </c>
      <c r="F17" s="1">
        <v>28.722488038277501</v>
      </c>
      <c r="G17" s="1">
        <v>39.6172248803828</v>
      </c>
      <c r="H17" s="1">
        <v>52.492822966507198</v>
      </c>
      <c r="I17" s="1">
        <v>27.732057416267899</v>
      </c>
      <c r="J17" s="1">
        <v>4.9521531100478402</v>
      </c>
      <c r="K17" s="1">
        <v>178.27751196172301</v>
      </c>
      <c r="L17" s="1">
        <v>14.856459330143601</v>
      </c>
      <c r="M17">
        <v>0</v>
      </c>
      <c r="N17">
        <v>0</v>
      </c>
      <c r="O17" s="1">
        <v>19.8086124401914</v>
      </c>
      <c r="P17" s="1">
        <v>29.712918660287102</v>
      </c>
      <c r="Q17" s="1">
        <v>9.9043062200956999</v>
      </c>
      <c r="R17" s="1">
        <v>79.2344497607656</v>
      </c>
      <c r="S17" s="1">
        <v>24.760765550239199</v>
      </c>
      <c r="T17" s="1">
        <v>1</v>
      </c>
      <c r="U17" s="9">
        <f>D17/$C17*100</f>
        <v>14.832535885167438</v>
      </c>
      <c r="V17" s="9">
        <f>E17/$C17*100</f>
        <v>11.004784688995217</v>
      </c>
      <c r="W17" s="9">
        <f>F17/$C17*100</f>
        <v>13.875598086124397</v>
      </c>
      <c r="X17" s="9">
        <f>G17/$C17*100</f>
        <v>19.138755980861255</v>
      </c>
      <c r="Y17" s="9">
        <f>H17/$C17*100</f>
        <v>25.358851674641159</v>
      </c>
      <c r="Z17" s="9">
        <f>I17/$C17*100</f>
        <v>13.397129186602848</v>
      </c>
      <c r="AA17" s="9">
        <f>J17/$C17*100</f>
        <v>2.3923444976076524</v>
      </c>
      <c r="AB17" s="9">
        <f>L17/$K17*100</f>
        <v>8.3333333333333428</v>
      </c>
      <c r="AC17" s="9">
        <f>M17/$K17*100</f>
        <v>0</v>
      </c>
      <c r="AD17" s="9">
        <f>N17/$K17*100</f>
        <v>0</v>
      </c>
      <c r="AE17" s="9">
        <f>O17/$K17*100</f>
        <v>11.111111111111086</v>
      </c>
      <c r="AF17" s="9">
        <f>P17/$K17*100</f>
        <v>16.666666666666629</v>
      </c>
      <c r="AG17" s="9">
        <f>Q17/$K17*100</f>
        <v>5.5555555555555429</v>
      </c>
      <c r="AH17" s="9">
        <f>R17/$K17*100</f>
        <v>44.444444444444343</v>
      </c>
      <c r="AI17" s="9">
        <f>S17/$K17*100</f>
        <v>13.888888888888829</v>
      </c>
    </row>
    <row r="18" spans="1:35" x14ac:dyDescent="0.25">
      <c r="A18" t="s">
        <v>34</v>
      </c>
      <c r="B18" t="s">
        <v>52</v>
      </c>
      <c r="C18" s="1">
        <v>138</v>
      </c>
      <c r="D18" s="1">
        <v>23.3239436619718</v>
      </c>
      <c r="E18" s="1">
        <v>11.6619718309859</v>
      </c>
      <c r="F18" s="1">
        <v>18.4647887323944</v>
      </c>
      <c r="G18" s="1">
        <v>34.985915492957801</v>
      </c>
      <c r="H18" s="1">
        <v>28.1830985915493</v>
      </c>
      <c r="I18" s="1">
        <v>19.436619718309899</v>
      </c>
      <c r="J18" s="1">
        <v>1.94366197183099</v>
      </c>
      <c r="K18" s="1">
        <v>116.619718309859</v>
      </c>
      <c r="L18" s="1">
        <v>9.7183098591549193</v>
      </c>
      <c r="M18" s="1">
        <v>9.7183098591549193</v>
      </c>
      <c r="N18" s="1">
        <v>4.8591549295774596</v>
      </c>
      <c r="O18" s="1">
        <v>4.8591549295774596</v>
      </c>
      <c r="P18" s="1">
        <v>14.577464788732399</v>
      </c>
      <c r="Q18" s="1">
        <v>4.8591549295774596</v>
      </c>
      <c r="R18" s="1">
        <v>58.309859154929498</v>
      </c>
      <c r="S18" s="1">
        <v>9.7183098591549193</v>
      </c>
      <c r="T18" s="1">
        <v>1</v>
      </c>
      <c r="U18" s="9">
        <f>D18/$C18*100</f>
        <v>16.901408450704203</v>
      </c>
      <c r="V18" s="9">
        <f>E18/$C18*100</f>
        <v>8.4507042253521014</v>
      </c>
      <c r="W18" s="9">
        <f>F18/$C18*100</f>
        <v>13.380281690140869</v>
      </c>
      <c r="X18" s="9">
        <f>G18/$C18*100</f>
        <v>25.352112676056375</v>
      </c>
      <c r="Y18" s="9">
        <f>H18/$C18*100</f>
        <v>20.422535211267608</v>
      </c>
      <c r="Z18" s="9">
        <f>I18/$C18*100</f>
        <v>14.08450704225355</v>
      </c>
      <c r="AA18" s="9">
        <f>J18/$C18*100</f>
        <v>1.4084507042253551</v>
      </c>
      <c r="AB18" s="9">
        <f>L18/$K18*100</f>
        <v>8.3333333333333357</v>
      </c>
      <c r="AC18" s="9">
        <f>M18/$K18*100</f>
        <v>8.3333333333333357</v>
      </c>
      <c r="AD18" s="9">
        <f>N18/$K18*100</f>
        <v>4.1666666666666679</v>
      </c>
      <c r="AE18" s="9">
        <f>O18/$K18*100</f>
        <v>4.1666666666666679</v>
      </c>
      <c r="AF18" s="9">
        <f>P18/$K18*100</f>
        <v>12.500000000000021</v>
      </c>
      <c r="AG18" s="9">
        <f>Q18/$K18*100</f>
        <v>4.1666666666666679</v>
      </c>
      <c r="AH18" s="9">
        <f>R18/$K18*100</f>
        <v>50</v>
      </c>
      <c r="AI18" s="9">
        <f>S18/$K18*100</f>
        <v>8.3333333333333357</v>
      </c>
    </row>
    <row r="19" spans="1:35" x14ac:dyDescent="0.25">
      <c r="A19" t="s">
        <v>35</v>
      </c>
      <c r="B19" t="s">
        <v>53</v>
      </c>
      <c r="C19" s="1">
        <v>934</v>
      </c>
      <c r="D19" s="1">
        <v>93.836376236309306</v>
      </c>
      <c r="E19" s="1">
        <v>100.876130279976</v>
      </c>
      <c r="F19" s="1">
        <v>114.774153176328</v>
      </c>
      <c r="G19" s="1">
        <v>221.24202873928101</v>
      </c>
      <c r="H19" s="1">
        <v>261.60298860775299</v>
      </c>
      <c r="I19" s="1">
        <v>127.250587951466</v>
      </c>
      <c r="J19" s="1">
        <v>14.4177350088856</v>
      </c>
      <c r="K19" s="1">
        <v>857.73720763123799</v>
      </c>
      <c r="L19" s="1">
        <v>55.455979436563098</v>
      </c>
      <c r="M19" s="1">
        <v>25.780141843971599</v>
      </c>
      <c r="N19" s="1">
        <v>45.667247042196898</v>
      </c>
      <c r="O19" s="1">
        <v>61.029228076542303</v>
      </c>
      <c r="P19" s="1">
        <v>105.884078413975</v>
      </c>
      <c r="Q19" s="1">
        <v>154.552809663533</v>
      </c>
      <c r="R19" s="1">
        <v>314.81994200585399</v>
      </c>
      <c r="S19" s="1">
        <v>94.5477811486017</v>
      </c>
      <c r="T19" s="1">
        <v>5</v>
      </c>
      <c r="U19" s="9">
        <f>D19/$C19*100</f>
        <v>10.046721224444251</v>
      </c>
      <c r="V19" s="9">
        <f>E19/$C19*100</f>
        <v>10.800442214130191</v>
      </c>
      <c r="W19" s="9">
        <f>F19/$C19*100</f>
        <v>12.288453230870235</v>
      </c>
      <c r="X19" s="9">
        <f>G19/$C19*100</f>
        <v>23.687583376796681</v>
      </c>
      <c r="Y19" s="9">
        <f>H19/$C19*100</f>
        <v>28.008885289909312</v>
      </c>
      <c r="Z19" s="9">
        <f>I19/$C19*100</f>
        <v>13.624259951977088</v>
      </c>
      <c r="AA19" s="9">
        <f>J19/$C19*100</f>
        <v>1.54365471187212</v>
      </c>
      <c r="AB19" s="9">
        <f>L19/$K19*100</f>
        <v>6.4653811147720397</v>
      </c>
      <c r="AC19" s="9">
        <f>M19/$K19*100</f>
        <v>3.0055991059507714</v>
      </c>
      <c r="AD19" s="9">
        <f>N19/$K19*100</f>
        <v>5.3241536726981247</v>
      </c>
      <c r="AE19" s="9">
        <f>O19/$K19*100</f>
        <v>7.1151429054923598</v>
      </c>
      <c r="AF19" s="9">
        <f>P19/$K19*100</f>
        <v>12.344582638123953</v>
      </c>
      <c r="AG19" s="9">
        <f>Q19/$K19*100</f>
        <v>18.018666823414637</v>
      </c>
      <c r="AH19" s="9">
        <f>R19/$K19*100</f>
        <v>36.70354267075269</v>
      </c>
      <c r="AI19" s="9">
        <f>S19/$K19*100</f>
        <v>11.022931068795383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2020-07-28T09:54:43Z</dcterms:created>
  <dcterms:modified xsi:type="dcterms:W3CDTF">2020-08-26T16:24:21Z</dcterms:modified>
</cp:coreProperties>
</file>