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<sst xmlns="http://schemas.openxmlformats.org/spreadsheetml/2006/main" count="41" uniqueCount="41">
  <si>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</si>
  <si>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</si>
  <si>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</si>
  <si>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</si>
  <si>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</si>
  <si>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</si>
  <si>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</si>
  <si>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</si>
  <si>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</si>
  <si>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</si>
  <si>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</si>
  <si>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</si>
  <si>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</si>
  <si>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</si>
  <si>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</si>
  <si>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</si>
  <si>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</si>
  <si>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</si>
  <si>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0052</t>
  </si>
  <si>
    <t>2605</t>
  </si>
  <si>
    <t>2606</t>
  </si>
  <si>
    <t>Cosne - Clamecy</t>
  </si>
  <si>
    <t>Le Morvan</t>
  </si>
  <si>
    <t>Nevers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</si>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</sst>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56926</v>
      </c>
      <c r="D2" s="1">
        <v>7819.2309902188899</v>
      </c>
      <c r="E2" s="1">
        <v>6771.2209653049804</v>
      </c>
      <c r="F2" s="1">
        <v>8414.4282572588199</v>
      </c>
      <c r="G2" s="1">
        <v>11519.872446940301</v>
      </c>
      <c r="H2" s="1">
        <v>13642.027435828601</v>
      </c>
      <c r="I2" s="1">
        <v>7513.6799680122704</v>
      </c>
      <c r="J2" s="1">
        <v>1245.5399364361599</v>
      </c>
      <c r="K2" s="1">
        <v>48914.414042403601</v>
      </c>
      <c r="L2" s="1">
        <v>930.50469386349096</v>
      </c>
      <c r="M2" s="1">
        <v>1842.34129561502</v>
      </c>
      <c r="N2" s="1">
        <v>1627.41043436568</v>
      </c>
      <c r="O2" s="1">
        <v>4480.6259588802604</v>
      </c>
      <c r="P2" s="1">
        <v>7174.7942776748696</v>
      </c>
      <c r="Q2" s="1">
        <v>6438.04510885532</v>
      </c>
      <c r="R2" s="1">
        <v>20080.115162530299</v>
      </c>
      <c r="S2" s="1">
        <v>6340.5771106187003</v>
      </c>
      <c r="T2" s="1">
        <v>108</v>
      </c>
      <c r="U2" s="9">
        <f>D2/$C2*100</f>
        <v>13.735781523765747</v>
      </c>
      <c r="V2" s="9">
        <f>E2/$C2*100</f>
        <v>11.894777369400591</v>
      </c>
      <c r="W2" s="9">
        <f>F2/$C2*100</f>
        <v>14.781344653161682</v>
      </c>
      <c r="X2" s="9">
        <f>G2/$C2*100</f>
        <v>20.236574582686824</v>
      </c>
      <c r="Y2" s="9">
        <f>H2/$C2*100</f>
        <v>23.964493264639358</v>
      </c>
      <c r="Z2" s="9">
        <f>I2/$C2*100</f>
        <v>13.199030263872871</v>
      </c>
      <c r="AA2" s="9">
        <f>J2/$C2*100</f>
        <v>2.1879983424729645</v>
      </c>
      <c r="AB2" s="9">
        <f>L2/$K2*100</f>
        <v>1.9023118483170263</v>
      </c>
      <c r="AC2" s="9">
        <f>M2/$K2*100</f>
        <v>3.7664588888214134</v>
      </c>
      <c r="AD2" s="9">
        <f>N2/$K2*100</f>
        <v>3.3270569958272178</v>
      </c>
      <c r="AE2" s="9">
        <f>O2/$K2*100</f>
        <v>9.1601341784367154</v>
      </c>
      <c r="AF2" s="9">
        <f>P2/$K2*100</f>
        <v>14.66805729586188</v>
      </c>
      <c r="AG2" s="9">
        <f>Q2/$K2*100</f>
        <v>13.161856755095172</v>
      </c>
      <c r="AH2" s="9">
        <f>R2/$K2*100</f>
        <v>41.051529606636954</v>
      </c>
      <c r="AI2" s="9">
        <f>S2/$K2*100</f>
        <v>12.9625944310037</v>
      </c>
    </row>
    <row r="3" spans="1:35" x14ac:dyDescent="0.25">
      <c r="A3" t="s">
        <v>19</v>
      </c>
      <c r="B3" t="s">
        <v>22</v>
      </c>
      <c r="C3" s="1">
        <v>34075</v>
      </c>
      <c r="D3" s="1">
        <v>4051.0756831068402</v>
      </c>
      <c r="E3" s="1">
        <v>3768.0233690069999</v>
      </c>
      <c r="F3" s="1">
        <v>4236.5408436729003</v>
      </c>
      <c r="G3" s="1">
        <v>7043.9468537550501</v>
      </c>
      <c r="H3" s="1">
        <v>8879.0477619870198</v>
      </c>
      <c r="I3" s="1">
        <v>5184.1574337985203</v>
      </c>
      <c r="J3" s="1">
        <v>912.20805467267803</v>
      </c>
      <c r="K3" s="1">
        <v>30009.170408644601</v>
      </c>
      <c r="L3" s="1">
        <v>1225.2961990578499</v>
      </c>
      <c r="M3" s="1">
        <v>1293.77694380701</v>
      </c>
      <c r="N3" s="1">
        <v>1118.9469768111901</v>
      </c>
      <c r="O3" s="1">
        <v>2442.96663753034</v>
      </c>
      <c r="P3" s="1">
        <v>3948.9153029178301</v>
      </c>
      <c r="Q3" s="1">
        <v>2993.02993450346</v>
      </c>
      <c r="R3" s="1">
        <v>13516.766419109101</v>
      </c>
      <c r="S3" s="1">
        <v>3469.4719949077398</v>
      </c>
      <c r="T3" s="1">
        <v>119</v>
      </c>
      <c r="U3" s="9">
        <f>D3/$C3*100</f>
        <v>11.888703398699457</v>
      </c>
      <c r="V3" s="9">
        <f>E3/$C3*100</f>
        <v>11.05802896260308</v>
      </c>
      <c r="W3" s="9">
        <f>F3/$C3*100</f>
        <v>12.432988536090683</v>
      </c>
      <c r="X3" s="9">
        <f>G3/$C3*100</f>
        <v>20.671890986808659</v>
      </c>
      <c r="Y3" s="9">
        <f>H3/$C3*100</f>
        <v>26.05736687303601</v>
      </c>
      <c r="Z3" s="9">
        <f>I3/$C3*100</f>
        <v>15.213961654581132</v>
      </c>
      <c r="AA3" s="9">
        <f>J3/$C3*100</f>
        <v>2.6770595881810069</v>
      </c>
      <c r="AB3" s="9">
        <f>L3/$K3*100</f>
        <v>4.0830725487329182</v>
      </c>
      <c r="AC3" s="9">
        <f>M3/$K3*100</f>
        <v>4.3112719418405439</v>
      </c>
      <c r="AD3" s="9">
        <f>N3/$K3*100</f>
        <v>3.7286834709994525</v>
      </c>
      <c r="AE3" s="9">
        <f>O3/$K3*100</f>
        <v>8.1407336632891596</v>
      </c>
      <c r="AF3" s="9">
        <f>P3/$K3*100</f>
        <v>13.15902855408587</v>
      </c>
      <c r="AG3" s="9">
        <f>Q3/$K3*100</f>
        <v>9.9737176794506528</v>
      </c>
      <c r="AH3" s="9">
        <f>R3/$K3*100</f>
        <v>45.042119575606094</v>
      </c>
      <c r="AI3" s="9">
        <f>S3/$K3*100</f>
        <v>11.561372565995045</v>
      </c>
    </row>
    <row r="4" spans="1:35" x14ac:dyDescent="0.25">
      <c r="A4" t="s">
        <v>20</v>
      </c>
      <c r="B4" t="s">
        <v>23</v>
      </c>
      <c r="C4" s="1">
        <v>116181</v>
      </c>
      <c r="D4" s="1">
        <v>17983.085725881399</v>
      </c>
      <c r="E4" s="1">
        <v>16979.459135843401</v>
      </c>
      <c r="F4" s="1">
        <v>18675.117693935099</v>
      </c>
      <c r="G4" s="1">
        <v>23965.389084895101</v>
      </c>
      <c r="H4" s="1">
        <v>23862.943429255301</v>
      </c>
      <c r="I4" s="1">
        <v>12755.0934548306</v>
      </c>
      <c r="J4" s="1">
        <v>1959.91147535911</v>
      </c>
      <c r="K4" s="1">
        <v>97923.280438207395</v>
      </c>
      <c r="L4" s="1">
        <v>963.02730377859996</v>
      </c>
      <c r="M4" s="1">
        <v>2628.0784493851002</v>
      </c>
      <c r="N4" s="1">
        <v>4734.2560948087303</v>
      </c>
      <c r="O4" s="1">
        <v>11867.915087723</v>
      </c>
      <c r="P4" s="1">
        <v>14948.079727446</v>
      </c>
      <c r="Q4" s="1">
        <v>12697.0165769208</v>
      </c>
      <c r="R4" s="1">
        <v>34908.5214942893</v>
      </c>
      <c r="S4" s="1">
        <v>15176.3857038557</v>
      </c>
      <c r="T4" s="1">
        <v>82</v>
      </c>
      <c r="U4" s="9">
        <f>D4/$C4*100</f>
        <v>15.478508298156669</v>
      </c>
      <c r="V4" s="9">
        <f>E4/$C4*100</f>
        <v>14.614660861796164</v>
      </c>
      <c r="W4" s="9">
        <f>F4/$C4*100</f>
        <v>16.074158161777831</v>
      </c>
      <c r="X4" s="9">
        <f>G4/$C4*100</f>
        <v>20.627631957802997</v>
      </c>
      <c r="Y4" s="9">
        <f>H4/$C4*100</f>
        <v>20.539454324937211</v>
      </c>
      <c r="Z4" s="9">
        <f>I4/$C4*100</f>
        <v>10.978639755924462</v>
      </c>
      <c r="AA4" s="9">
        <f>J4/$C4*100</f>
        <v>1.6869466396046771</v>
      </c>
      <c r="AB4" s="9">
        <f>L4/$K4*100</f>
        <v>0.98345081932411349</v>
      </c>
      <c r="AC4" s="9">
        <f>M4/$K4*100</f>
        <v>2.6838137342054207</v>
      </c>
      <c r="AD4" s="9">
        <f>N4/$K4*100</f>
        <v>4.8346583913681203</v>
      </c>
      <c r="AE4" s="9">
        <f>O4/$K4*100</f>
        <v>12.11960530183833</v>
      </c>
      <c r="AF4" s="9">
        <f>P4/$K4*100</f>
        <v>15.265092897780011</v>
      </c>
      <c r="AG4" s="9">
        <f>Q4/$K4*100</f>
        <v>12.966290059015137</v>
      </c>
      <c r="AH4" s="9">
        <f>R4/$K4*100</f>
        <v>35.648848096258021</v>
      </c>
      <c r="AI4" s="9">
        <f>S4/$K4*100</f>
        <v>15.498240700210678</v>
      </c>
    </row>
  </sheetData>
  <sortState ref="A2:AI4">
    <sortCondition ref="A2: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2020-07-28T09:54:06Z</dcterms:created>
  <dcterms:modified xsi:type="dcterms:W3CDTF">2020-08-26T16:23:31Z</dcterms:modified>
</cp:coreProperties>
</file>