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8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<sst xmlns="http://schemas.openxmlformats.org/spreadsheetml/2006/main" count="61" uniqueCount="61">
  <si>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</si>
  <si>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</si>
  <si>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</si>
  <si>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</si>
  <si>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</si>
  <si>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</si>
  <si>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</si>
  <si>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</si>
  <si>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</si>
  <si>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</si>
  <si>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</si>
  <si>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</si>
  <si>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</si>
  <si>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</si>
  <si>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</si>
  <si>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</si>
  <si>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</si>
  <si>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</si>
  <si>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200067130</t>
  </si>
  <si>
    <t>200067429</t>
  </si>
  <si>
    <t>200067692</t>
  </si>
  <si>
    <t>200067700</t>
  </si>
  <si>
    <t>200067882</t>
  </si>
  <si>
    <t>200067890</t>
  </si>
  <si>
    <t>200067908</t>
  </si>
  <si>
    <t>200067916</t>
  </si>
  <si>
    <t>200068088</t>
  </si>
  <si>
    <t>200071140</t>
  </si>
  <si>
    <t>245801063</t>
  </si>
  <si>
    <t>245804406</t>
  </si>
  <si>
    <t>245804497</t>
  </si>
  <si>
    <t>CC de Puisaye-Forterre</t>
  </si>
  <si>
    <t>CC Haut Nivernais-Val d'Yonne</t>
  </si>
  <si>
    <t>CC Tannay-Brinon-Corbigny</t>
  </si>
  <si>
    <t>CC Sud Nivernais</t>
  </si>
  <si>
    <t>CC Bazois Loire Morvan</t>
  </si>
  <si>
    <t>CC Morvan Sommets et Grands Lacs</t>
  </si>
  <si>
    <t>CC Amognes Cœur du Nivernais</t>
  </si>
  <si>
    <t>CC Cœur de Loire</t>
  </si>
  <si>
    <t>CC Les Bertranges</t>
  </si>
  <si>
    <t>CA Moulins Communauté</t>
  </si>
  <si>
    <t>CC Loire et Allier</t>
  </si>
  <si>
    <t>CA de Nevers</t>
  </si>
  <si>
    <t>CC du Nivernais Bourbonnais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</si>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</sst>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44</v>
      </c>
      <c r="U1" s="6" t="s">
        <v>45</v>
      </c>
      <c r="V1" s="6" t="s">
        <v>46</v>
      </c>
      <c r="W1" s="6" t="s">
        <v>47</v>
      </c>
      <c r="X1" s="6" t="s">
        <v>48</v>
      </c>
      <c r="Y1" s="6" t="s">
        <v>49</v>
      </c>
      <c r="Z1" s="6" t="s">
        <v>50</v>
      </c>
      <c r="AA1" s="6" t="s">
        <v>51</v>
      </c>
      <c r="AB1" s="7" t="s">
        <v>52</v>
      </c>
      <c r="AC1" s="7" t="s">
        <v>53</v>
      </c>
      <c r="AD1" s="7" t="s">
        <v>54</v>
      </c>
      <c r="AE1" s="7" t="s">
        <v>55</v>
      </c>
      <c r="AF1" s="7" t="s">
        <v>56</v>
      </c>
      <c r="AG1" s="7" t="s">
        <v>57</v>
      </c>
      <c r="AH1" s="7" t="s">
        <v>58</v>
      </c>
      <c r="AI1" s="7" t="s">
        <v>59</v>
      </c>
    </row>
    <row r="2" spans="1:35" x14ac:dyDescent="0.25">
      <c r="A2" t="s">
        <v>18</v>
      </c>
      <c r="B2" t="s">
        <v>31</v>
      </c>
      <c r="C2" s="1">
        <v>3401</v>
      </c>
      <c r="D2" s="1">
        <v>413.07899386670999</v>
      </c>
      <c r="E2" s="1">
        <v>392.02112751913899</v>
      </c>
      <c r="F2" s="1">
        <v>475.45156170541998</v>
      </c>
      <c r="G2" s="1">
        <v>671.89351849832894</v>
      </c>
      <c r="H2" s="1">
        <v>905.34443551243805</v>
      </c>
      <c r="I2" s="1">
        <v>472.33062545690598</v>
      </c>
      <c r="J2" s="1">
        <v>70.879737441054999</v>
      </c>
      <c r="K2" s="1">
        <v>2921.9999134608202</v>
      </c>
      <c r="L2" s="1">
        <v>85.379090567461603</v>
      </c>
      <c r="M2" s="1">
        <v>125.510403771311</v>
      </c>
      <c r="N2" s="1">
        <v>89.789231763038998</v>
      </c>
      <c r="O2" s="1">
        <v>154.94595843671701</v>
      </c>
      <c r="P2" s="1">
        <v>399.88199358514299</v>
      </c>
      <c r="Q2" s="1">
        <v>450.72592673712199</v>
      </c>
      <c r="R2" s="1">
        <v>1311.5127912113101</v>
      </c>
      <c r="S2" s="1">
        <v>304.254517388713</v>
      </c>
      <c r="T2" s="1">
        <v>6</v>
      </c>
      <c r="U2" s="9">
        <f>D2/$C2*100</f>
        <v>12.14580987552808</v>
      </c>
      <c r="V2" s="9">
        <f>E2/$C2*100</f>
        <v>11.526642973217847</v>
      </c>
      <c r="W2" s="9">
        <f>F2/$C2*100</f>
        <v>13.979757768462806</v>
      </c>
      <c r="X2" s="9">
        <f>G2/$C2*100</f>
        <v>19.755763554787677</v>
      </c>
      <c r="Y2" s="9">
        <f>H2/$C2*100</f>
        <v>26.619948118566246</v>
      </c>
      <c r="Z2" s="9">
        <f>I2/$C2*100</f>
        <v>13.887992515639693</v>
      </c>
      <c r="AA2" s="9">
        <f>J2/$C2*100</f>
        <v>2.0840851937975593</v>
      </c>
      <c r="AB2" s="9">
        <f>L2/$K2*100</f>
        <v>2.9219402154717558</v>
      </c>
      <c r="AC2" s="9">
        <f>M2/$K2*100</f>
        <v>4.2953595991950708</v>
      </c>
      <c r="AD2" s="9">
        <f>N2/$K2*100</f>
        <v>3.0728690767376694</v>
      </c>
      <c r="AE2" s="9">
        <f>O2/$K2*100</f>
        <v>5.3027365854093693</v>
      </c>
      <c r="AF2" s="9">
        <f>P2/$K2*100</f>
        <v>13.685215791520072</v>
      </c>
      <c r="AG2" s="9">
        <f>Q2/$K2*100</f>
        <v>15.425254623066763</v>
      </c>
      <c r="AH2" s="9">
        <f>R2/$K2*100</f>
        <v>44.884080426202097</v>
      </c>
      <c r="AI2" s="9">
        <f>S2/$K2*100</f>
        <v>10.412543682397088</v>
      </c>
    </row>
    <row r="3" spans="1:35" x14ac:dyDescent="0.25">
      <c r="A3" t="s">
        <v>19</v>
      </c>
      <c r="B3" t="s">
        <v>32</v>
      </c>
      <c r="C3" s="1">
        <v>11263</v>
      </c>
      <c r="D3" s="1">
        <v>1505.4787259694799</v>
      </c>
      <c r="E3" s="1">
        <v>1505.0467842622199</v>
      </c>
      <c r="F3" s="1">
        <v>1507.76506855824</v>
      </c>
      <c r="G3" s="1">
        <v>2347.8126569055498</v>
      </c>
      <c r="H3" s="1">
        <v>2707.0666423869602</v>
      </c>
      <c r="I3" s="1">
        <v>1460.79944378094</v>
      </c>
      <c r="J3" s="1">
        <v>229.03067813660601</v>
      </c>
      <c r="K3" s="1">
        <v>9532.1809747852403</v>
      </c>
      <c r="L3" s="1">
        <v>128.25272819732601</v>
      </c>
      <c r="M3" s="1">
        <v>400.36337727877299</v>
      </c>
      <c r="N3" s="1">
        <v>282.04807829991501</v>
      </c>
      <c r="O3" s="1">
        <v>768.66487654961099</v>
      </c>
      <c r="P3" s="1">
        <v>1314.17060203184</v>
      </c>
      <c r="Q3" s="1">
        <v>1360.3283919497701</v>
      </c>
      <c r="R3" s="1">
        <v>3906.3561387362201</v>
      </c>
      <c r="S3" s="1">
        <v>1371.9967817417801</v>
      </c>
      <c r="T3" s="1">
        <v>26</v>
      </c>
      <c r="U3" s="9">
        <f>D3/$C3*100</f>
        <v>13.366587285532095</v>
      </c>
      <c r="V3" s="9">
        <f>E3/$C3*100</f>
        <v>13.362752235303383</v>
      </c>
      <c r="W3" s="9">
        <f>F3/$C3*100</f>
        <v>13.38688687346391</v>
      </c>
      <c r="X3" s="9">
        <f>G3/$C3*100</f>
        <v>20.845357870066145</v>
      </c>
      <c r="Y3" s="9">
        <f>H3/$C3*100</f>
        <v>24.035040774100686</v>
      </c>
      <c r="Z3" s="9">
        <f>I3/$C3*100</f>
        <v>12.969896508753795</v>
      </c>
      <c r="AA3" s="9">
        <f>J3/$C3*100</f>
        <v>2.0334784527799519</v>
      </c>
      <c r="AB3" s="9">
        <f>L3/$K3*100</f>
        <v>1.3454709739206931</v>
      </c>
      <c r="AC3" s="9">
        <f>M3/$K3*100</f>
        <v>4.2001235429522801</v>
      </c>
      <c r="AD3" s="9">
        <f>N3/$K3*100</f>
        <v>2.9589039386263805</v>
      </c>
      <c r="AE3" s="9">
        <f>O3/$K3*100</f>
        <v>8.0638930228339376</v>
      </c>
      <c r="AF3" s="9">
        <f>P3/$K3*100</f>
        <v>13.786672803507575</v>
      </c>
      <c r="AG3" s="9">
        <f>Q3/$K3*100</f>
        <v>14.270903957322508</v>
      </c>
      <c r="AH3" s="9">
        <f>R3/$K3*100</f>
        <v>40.98071730980989</v>
      </c>
      <c r="AI3" s="9">
        <f>S3/$K3*100</f>
        <v>14.393314451026681</v>
      </c>
    </row>
    <row r="4" spans="1:35" x14ac:dyDescent="0.25">
      <c r="A4" t="s">
        <v>20</v>
      </c>
      <c r="B4" t="s">
        <v>33</v>
      </c>
      <c r="C4" s="1">
        <v>9812</v>
      </c>
      <c r="D4" s="1">
        <v>1127.6929304620801</v>
      </c>
      <c r="E4" s="1">
        <v>1097.3867609045101</v>
      </c>
      <c r="F4" s="1">
        <v>1257.4349244263699</v>
      </c>
      <c r="G4" s="1">
        <v>2024.94924794346</v>
      </c>
      <c r="H4" s="1">
        <v>2651.6776122178198</v>
      </c>
      <c r="I4" s="1">
        <v>1422.5957185597999</v>
      </c>
      <c r="J4" s="1">
        <v>230.26280548597001</v>
      </c>
      <c r="K4" s="1">
        <v>8605.5372593149095</v>
      </c>
      <c r="L4" s="1">
        <v>393.46803519112098</v>
      </c>
      <c r="M4" s="1">
        <v>320.608473685977</v>
      </c>
      <c r="N4" s="1">
        <v>293.39803993502801</v>
      </c>
      <c r="O4" s="1">
        <v>729.70861884359795</v>
      </c>
      <c r="P4" s="1">
        <v>1198.79528776456</v>
      </c>
      <c r="Q4" s="1">
        <v>928.27630539554002</v>
      </c>
      <c r="R4" s="1">
        <v>3788.0560699070702</v>
      </c>
      <c r="S4" s="1">
        <v>953.22642859201801</v>
      </c>
      <c r="T4" s="1">
        <v>58</v>
      </c>
      <c r="U4" s="9">
        <f>D4/$C4*100</f>
        <v>11.492997660640848</v>
      </c>
      <c r="V4" s="9">
        <f>E4/$C4*100</f>
        <v>11.184129238733288</v>
      </c>
      <c r="W4" s="9">
        <f>F4/$C4*100</f>
        <v>12.815276441361293</v>
      </c>
      <c r="X4" s="9">
        <f>G4/$C4*100</f>
        <v>20.637477047935793</v>
      </c>
      <c r="Y4" s="9">
        <f>H4/$C4*100</f>
        <v>27.024843173846513</v>
      </c>
      <c r="Z4" s="9">
        <f>I4/$C4*100</f>
        <v>14.498529540968203</v>
      </c>
      <c r="AA4" s="9">
        <f>J4/$C4*100</f>
        <v>2.3467468965141665</v>
      </c>
      <c r="AB4" s="9">
        <f>L4/$K4*100</f>
        <v>4.5722657788183829</v>
      </c>
      <c r="AC4" s="9">
        <f>M4/$K4*100</f>
        <v>3.7256067114106108</v>
      </c>
      <c r="AD4" s="9">
        <f>N4/$K4*100</f>
        <v>3.4094099077596183</v>
      </c>
      <c r="AE4" s="9">
        <f>O4/$K4*100</f>
        <v>8.4795242511295612</v>
      </c>
      <c r="AF4" s="9">
        <f>P4/$K4*100</f>
        <v>13.930510689114101</v>
      </c>
      <c r="AG4" s="9">
        <f>Q4/$K4*100</f>
        <v>10.786965153055888</v>
      </c>
      <c r="AH4" s="9">
        <f>R4/$K4*100</f>
        <v>44.018821321199404</v>
      </c>
      <c r="AI4" s="9">
        <f>S4/$K4*100</f>
        <v>11.076896187512467</v>
      </c>
    </row>
    <row r="5" spans="1:35" x14ac:dyDescent="0.25">
      <c r="A5" t="s">
        <v>21</v>
      </c>
      <c r="B5" t="s">
        <v>34</v>
      </c>
      <c r="C5" s="1">
        <v>21068</v>
      </c>
      <c r="D5" s="1">
        <v>3042.0767704693999</v>
      </c>
      <c r="E5" s="1">
        <v>2558.8815067553601</v>
      </c>
      <c r="F5" s="1">
        <v>3204.7470006744702</v>
      </c>
      <c r="G5" s="1">
        <v>4495.4399290929996</v>
      </c>
      <c r="H5" s="1">
        <v>4672.5981323325504</v>
      </c>
      <c r="I5" s="1">
        <v>2707.18174621446</v>
      </c>
      <c r="J5" s="1">
        <v>387.07491446078097</v>
      </c>
      <c r="K5" s="1">
        <v>17933.574827196499</v>
      </c>
      <c r="L5" s="1">
        <v>277.27888022088001</v>
      </c>
      <c r="M5" s="1">
        <v>477.97315953922902</v>
      </c>
      <c r="N5" s="1">
        <v>503.04843602797501</v>
      </c>
      <c r="O5" s="1">
        <v>1719.8882349717701</v>
      </c>
      <c r="P5" s="1">
        <v>2725.9461158878898</v>
      </c>
      <c r="Q5" s="1">
        <v>2515.98577638504</v>
      </c>
      <c r="R5" s="1">
        <v>6806.3005762619496</v>
      </c>
      <c r="S5" s="1">
        <v>2907.15364790176</v>
      </c>
      <c r="T5" s="1">
        <v>20</v>
      </c>
      <c r="U5" s="9">
        <f>D5/$C5*100</f>
        <v>14.439323953243782</v>
      </c>
      <c r="V5" s="9">
        <f>E5/$C5*100</f>
        <v>12.145820707971142</v>
      </c>
      <c r="W5" s="9">
        <f>F5/$C5*100</f>
        <v>15.211443899157349</v>
      </c>
      <c r="X5" s="9">
        <f>G5/$C5*100</f>
        <v>21.337763096131571</v>
      </c>
      <c r="Y5" s="9">
        <f>H5/$C5*100</f>
        <v>22.178650713558717</v>
      </c>
      <c r="Z5" s="9">
        <f>I5/$C5*100</f>
        <v>12.849732989436397</v>
      </c>
      <c r="AA5" s="9">
        <f>J5/$C5*100</f>
        <v>1.8372646405011437</v>
      </c>
      <c r="AB5" s="9">
        <f>L5/$K5*100</f>
        <v>1.5461439389116274</v>
      </c>
      <c r="AC5" s="9">
        <f>M5/$K5*100</f>
        <v>2.6652419506141998</v>
      </c>
      <c r="AD5" s="9">
        <f>N5/$K5*100</f>
        <v>2.8050650295617334</v>
      </c>
      <c r="AE5" s="9">
        <f>O5/$K5*100</f>
        <v>9.5903256966008659</v>
      </c>
      <c r="AF5" s="9">
        <f>P5/$K5*100</f>
        <v>15.200238335939343</v>
      </c>
      <c r="AG5" s="9">
        <f>Q5/$K5*100</f>
        <v>14.029471539436269</v>
      </c>
      <c r="AH5" s="9">
        <f>R5/$K5*100</f>
        <v>37.952837857737691</v>
      </c>
      <c r="AI5" s="9">
        <f>S5/$K5*100</f>
        <v>16.21067565119824</v>
      </c>
    </row>
    <row r="6" spans="1:35" x14ac:dyDescent="0.25">
      <c r="A6" t="s">
        <v>22</v>
      </c>
      <c r="B6" t="s">
        <v>35</v>
      </c>
      <c r="C6" s="1">
        <v>15540</v>
      </c>
      <c r="D6" s="1">
        <v>1898.0300828152799</v>
      </c>
      <c r="E6" s="1">
        <v>1528.5930191751099</v>
      </c>
      <c r="F6" s="1">
        <v>1941.9205619654499</v>
      </c>
      <c r="G6" s="1">
        <v>3258.7335055716599</v>
      </c>
      <c r="H6" s="1">
        <v>4035.63402719646</v>
      </c>
      <c r="I6" s="1">
        <v>2489.6064029413301</v>
      </c>
      <c r="J6" s="1">
        <v>387.48240033470802</v>
      </c>
      <c r="K6" s="1">
        <v>13659.624291210501</v>
      </c>
      <c r="L6" s="1">
        <v>640.93637920252195</v>
      </c>
      <c r="M6" s="1">
        <v>570.721507710011</v>
      </c>
      <c r="N6" s="1">
        <v>431.08582316839397</v>
      </c>
      <c r="O6" s="1">
        <v>1054.7972276027899</v>
      </c>
      <c r="P6" s="1">
        <v>1726.5092707773199</v>
      </c>
      <c r="Q6" s="1">
        <v>1382.76008269983</v>
      </c>
      <c r="R6" s="1">
        <v>6329.1052677467096</v>
      </c>
      <c r="S6" s="1">
        <v>1523.70873230296</v>
      </c>
      <c r="T6" s="1">
        <v>46</v>
      </c>
      <c r="U6" s="9">
        <f>D6/$C6*100</f>
        <v>12.213835796752123</v>
      </c>
      <c r="V6" s="9">
        <f>E6/$C6*100</f>
        <v>9.8365059148977476</v>
      </c>
      <c r="W6" s="9">
        <f>F6/$C6*100</f>
        <v>12.496271312518981</v>
      </c>
      <c r="X6" s="9">
        <f>G6/$C6*100</f>
        <v>20.969971078324708</v>
      </c>
      <c r="Y6" s="9">
        <f>H6/$C6*100</f>
        <v>25.969330934340157</v>
      </c>
      <c r="Z6" s="9">
        <f>I6/$C6*100</f>
        <v>16.020633223560683</v>
      </c>
      <c r="AA6" s="9">
        <f>J6/$C6*100</f>
        <v>2.493451739605586</v>
      </c>
      <c r="AB6" s="9">
        <f>L6/$K6*100</f>
        <v>4.6921962532669541</v>
      </c>
      <c r="AC6" s="9">
        <f>M6/$K6*100</f>
        <v>4.1781640222509688</v>
      </c>
      <c r="AD6" s="9">
        <f>N6/$K6*100</f>
        <v>3.1559127394578703</v>
      </c>
      <c r="AE6" s="9">
        <f>O6/$K6*100</f>
        <v>7.7220076124752248</v>
      </c>
      <c r="AF6" s="9">
        <f>P6/$K6*100</f>
        <v>12.639507749040135</v>
      </c>
      <c r="AG6" s="9">
        <f>Q6/$K6*100</f>
        <v>10.122973027812989</v>
      </c>
      <c r="AH6" s="9">
        <f>R6/$K6*100</f>
        <v>46.334402270633987</v>
      </c>
      <c r="AI6" s="9">
        <f>S6/$K6*100</f>
        <v>11.154836325062135</v>
      </c>
    </row>
    <row r="7" spans="1:35" x14ac:dyDescent="0.25">
      <c r="A7" t="s">
        <v>23</v>
      </c>
      <c r="B7" t="s">
        <v>36</v>
      </c>
      <c r="C7" s="1">
        <v>12468</v>
      </c>
      <c r="D7" s="1">
        <v>1424.8528002109399</v>
      </c>
      <c r="E7" s="1">
        <v>1529.3585307130199</v>
      </c>
      <c r="F7" s="1">
        <v>1531.8455460571499</v>
      </c>
      <c r="G7" s="1">
        <v>2538.5562359548699</v>
      </c>
      <c r="H7" s="1">
        <v>3234.23689514331</v>
      </c>
      <c r="I7" s="1">
        <v>1834.01225437725</v>
      </c>
      <c r="J7" s="1">
        <v>375.137737543443</v>
      </c>
      <c r="K7" s="1">
        <v>11075.272705936701</v>
      </c>
      <c r="L7" s="1">
        <v>382.89881322980699</v>
      </c>
      <c r="M7" s="1">
        <v>488.60073201015598</v>
      </c>
      <c r="N7" s="1">
        <v>421.02454813664002</v>
      </c>
      <c r="O7" s="1">
        <v>904.55322323316295</v>
      </c>
      <c r="P7" s="1">
        <v>1428.96019546056</v>
      </c>
      <c r="Q7" s="1">
        <v>1123.0016926666699</v>
      </c>
      <c r="R7" s="1">
        <v>4965.62838266775</v>
      </c>
      <c r="S7" s="1">
        <v>1360.605118532</v>
      </c>
      <c r="T7" s="1">
        <v>34</v>
      </c>
      <c r="U7" s="9">
        <f>D7/$C7*100</f>
        <v>11.428078282089668</v>
      </c>
      <c r="V7" s="9">
        <f>E7/$C7*100</f>
        <v>12.266269896639557</v>
      </c>
      <c r="W7" s="9">
        <f>F7/$C7*100</f>
        <v>12.286217084192733</v>
      </c>
      <c r="X7" s="9">
        <f>G7/$C7*100</f>
        <v>20.36057295440223</v>
      </c>
      <c r="Y7" s="9">
        <f>H7/$C7*100</f>
        <v>25.9403023351244</v>
      </c>
      <c r="Z7" s="9">
        <f>I7/$C7*100</f>
        <v>14.709755007838066</v>
      </c>
      <c r="AA7" s="9">
        <f>J7/$C7*100</f>
        <v>3.0088044397132099</v>
      </c>
      <c r="AB7" s="9">
        <f>L7/$K7*100</f>
        <v>3.4572404977853139</v>
      </c>
      <c r="AC7" s="9">
        <f>M7/$K7*100</f>
        <v>4.4116361283659433</v>
      </c>
      <c r="AD7" s="9">
        <f>N7/$K7*100</f>
        <v>3.8014824493753312</v>
      </c>
      <c r="AE7" s="9">
        <f>O7/$K7*100</f>
        <v>8.1673223517854634</v>
      </c>
      <c r="AF7" s="9">
        <f>P7/$K7*100</f>
        <v>12.90225742879082</v>
      </c>
      <c r="AG7" s="9">
        <f>Q7/$K7*100</f>
        <v>10.139720460921065</v>
      </c>
      <c r="AH7" s="9">
        <f>R7/$K7*100</f>
        <v>44.835269654407824</v>
      </c>
      <c r="AI7" s="9">
        <f>S7/$K7*100</f>
        <v>12.285071028568643</v>
      </c>
    </row>
    <row r="8" spans="1:35" x14ac:dyDescent="0.25">
      <c r="A8" t="s">
        <v>24</v>
      </c>
      <c r="B8" t="s">
        <v>37</v>
      </c>
      <c r="C8" s="1">
        <v>8610</v>
      </c>
      <c r="D8" s="1">
        <v>1373.7676734664101</v>
      </c>
      <c r="E8" s="1">
        <v>1095.4269374357</v>
      </c>
      <c r="F8" s="1">
        <v>1330.8350004419101</v>
      </c>
      <c r="G8" s="1">
        <v>1944.43777165094</v>
      </c>
      <c r="H8" s="1">
        <v>1834.6792243858699</v>
      </c>
      <c r="I8" s="1">
        <v>901.54571434516902</v>
      </c>
      <c r="J8" s="1">
        <v>129.30767827400101</v>
      </c>
      <c r="K8" s="1">
        <v>7288.9131198656996</v>
      </c>
      <c r="L8" s="1">
        <v>200.753417093194</v>
      </c>
      <c r="M8" s="1">
        <v>307.00558672143001</v>
      </c>
      <c r="N8" s="1">
        <v>313.08470564749302</v>
      </c>
      <c r="O8" s="1">
        <v>828.01231310466301</v>
      </c>
      <c r="P8" s="1">
        <v>1123.8841532993099</v>
      </c>
      <c r="Q8" s="1">
        <v>958.54349430855495</v>
      </c>
      <c r="R8" s="1">
        <v>2608.7720058294399</v>
      </c>
      <c r="S8" s="1">
        <v>948.85744386160195</v>
      </c>
      <c r="T8" s="1">
        <v>28</v>
      </c>
      <c r="U8" s="9">
        <f>D8/$C8*100</f>
        <v>15.955489819586644</v>
      </c>
      <c r="V8" s="9">
        <f>E8/$C8*100</f>
        <v>12.722728657789778</v>
      </c>
      <c r="W8" s="9">
        <f>F8/$C8*100</f>
        <v>15.456852502228921</v>
      </c>
      <c r="X8" s="9">
        <f>G8/$C8*100</f>
        <v>22.583481668419743</v>
      </c>
      <c r="Y8" s="9">
        <f>H8/$C8*100</f>
        <v>21.308701793099534</v>
      </c>
      <c r="Z8" s="9">
        <f>I8/$C8*100</f>
        <v>10.470914220036805</v>
      </c>
      <c r="AA8" s="9">
        <f>J8/$C8*100</f>
        <v>1.5018313388385713</v>
      </c>
      <c r="AB8" s="9">
        <f>L8/$K8*100</f>
        <v>2.7542297979385566</v>
      </c>
      <c r="AC8" s="9">
        <f>M8/$K8*100</f>
        <v>4.211952888897744</v>
      </c>
      <c r="AD8" s="9">
        <f>N8/$K8*100</f>
        <v>4.2953551578793094</v>
      </c>
      <c r="AE8" s="9">
        <f>O8/$K8*100</f>
        <v>11.359887262861482</v>
      </c>
      <c r="AF8" s="9">
        <f>P8/$K8*100</f>
        <v>15.419091088302309</v>
      </c>
      <c r="AG8" s="9">
        <f>Q8/$K8*100</f>
        <v>13.150705441886462</v>
      </c>
      <c r="AH8" s="9">
        <f>R8/$K8*100</f>
        <v>35.790960365809752</v>
      </c>
      <c r="AI8" s="9">
        <f>S8/$K8*100</f>
        <v>13.017817996424204</v>
      </c>
    </row>
    <row r="9" spans="1:35" x14ac:dyDescent="0.25">
      <c r="A9" t="s">
        <v>25</v>
      </c>
      <c r="B9" t="s">
        <v>38</v>
      </c>
      <c r="C9" s="1">
        <v>25378</v>
      </c>
      <c r="D9" s="1">
        <v>3587.3091489490298</v>
      </c>
      <c r="E9" s="1">
        <v>2923.5194636666502</v>
      </c>
      <c r="F9" s="1">
        <v>3839.74294832643</v>
      </c>
      <c r="G9" s="1">
        <v>5120.9489634690499</v>
      </c>
      <c r="H9" s="1">
        <v>6040.1124119484202</v>
      </c>
      <c r="I9" s="1">
        <v>3376.11458670925</v>
      </c>
      <c r="J9" s="1">
        <v>490.25247693115301</v>
      </c>
      <c r="K9" s="1">
        <v>21833.772570798999</v>
      </c>
      <c r="L9" s="1">
        <v>398.93367471305203</v>
      </c>
      <c r="M9" s="1">
        <v>827.97805641034495</v>
      </c>
      <c r="N9" s="1">
        <v>773.67037008212105</v>
      </c>
      <c r="O9" s="1">
        <v>1871.15326357135</v>
      </c>
      <c r="P9" s="1">
        <v>3393.4732770221399</v>
      </c>
      <c r="Q9" s="1">
        <v>2933.89302883152</v>
      </c>
      <c r="R9" s="1">
        <v>9098.6473871753096</v>
      </c>
      <c r="S9" s="1">
        <v>2536.0235129931798</v>
      </c>
      <c r="T9" s="1">
        <v>30</v>
      </c>
      <c r="U9" s="9">
        <f>D9/$C9*100</f>
        <v>14.135507719083575</v>
      </c>
      <c r="V9" s="9">
        <f>E9/$C9*100</f>
        <v>11.519897011847467</v>
      </c>
      <c r="W9" s="9">
        <f>F9/$C9*100</f>
        <v>15.130203122099575</v>
      </c>
      <c r="X9" s="9">
        <f>G9/$C9*100</f>
        <v>20.178694000587321</v>
      </c>
      <c r="Y9" s="9">
        <f>H9/$C9*100</f>
        <v>23.800584805534005</v>
      </c>
      <c r="Z9" s="9">
        <f>I9/$C9*100</f>
        <v>13.303312265384386</v>
      </c>
      <c r="AA9" s="9">
        <f>J9/$C9*100</f>
        <v>1.9318010754636024</v>
      </c>
      <c r="AB9" s="9">
        <f>L9/$K9*100</f>
        <v>1.8271403781433322</v>
      </c>
      <c r="AC9" s="9">
        <f>M9/$K9*100</f>
        <v>3.7921896169134892</v>
      </c>
      <c r="AD9" s="9">
        <f>N9/$K9*100</f>
        <v>3.5434571262176009</v>
      </c>
      <c r="AE9" s="9">
        <f>O9/$K9*100</f>
        <v>8.5699952104194512</v>
      </c>
      <c r="AF9" s="9">
        <f>P9/$K9*100</f>
        <v>15.542313019970955</v>
      </c>
      <c r="AG9" s="9">
        <f>Q9/$K9*100</f>
        <v>13.437407664286921</v>
      </c>
      <c r="AH9" s="9">
        <f>R9/$K9*100</f>
        <v>41.672355785843692</v>
      </c>
      <c r="AI9" s="9">
        <f>S9/$K9*100</f>
        <v>11.615141198204643</v>
      </c>
    </row>
    <row r="10" spans="1:35" x14ac:dyDescent="0.25">
      <c r="A10" t="s">
        <v>26</v>
      </c>
      <c r="B10" t="s">
        <v>39</v>
      </c>
      <c r="C10" s="1">
        <v>19801</v>
      </c>
      <c r="D10" s="1">
        <v>2933.2175047657702</v>
      </c>
      <c r="E10" s="1">
        <v>2410.5814890480701</v>
      </c>
      <c r="F10" s="1">
        <v>3246.4088878727598</v>
      </c>
      <c r="G10" s="1">
        <v>4059.04275125399</v>
      </c>
      <c r="H10" s="1">
        <v>4394.3413871295197</v>
      </c>
      <c r="I10" s="1">
        <v>2279.8118752596301</v>
      </c>
      <c r="J10" s="1">
        <v>477.59610467027301</v>
      </c>
      <c r="K10" s="1">
        <v>16885.789410858899</v>
      </c>
      <c r="L10" s="1">
        <v>181.27168002854299</v>
      </c>
      <c r="M10" s="1">
        <v>584.99407051291803</v>
      </c>
      <c r="N10" s="1">
        <v>697.904090727415</v>
      </c>
      <c r="O10" s="1">
        <v>2212.5476709331501</v>
      </c>
      <c r="P10" s="1">
        <v>2389.1449930301601</v>
      </c>
      <c r="Q10" s="1">
        <v>2068.8429485051402</v>
      </c>
      <c r="R10" s="1">
        <v>6266.20849389673</v>
      </c>
      <c r="S10" s="1">
        <v>2484.8754632248201</v>
      </c>
      <c r="T10" s="1">
        <v>31</v>
      </c>
      <c r="U10" s="9">
        <f>D10/$C10*100</f>
        <v>14.813481666409626</v>
      </c>
      <c r="V10" s="9">
        <f>E10/$C10*100</f>
        <v>12.174039134629918</v>
      </c>
      <c r="W10" s="9">
        <f>F10/$C10*100</f>
        <v>16.395176444991463</v>
      </c>
      <c r="X10" s="9">
        <f>G10/$C10*100</f>
        <v>20.499180603272514</v>
      </c>
      <c r="Y10" s="9">
        <f>H10/$C10*100</f>
        <v>22.19252253486955</v>
      </c>
      <c r="Z10" s="9">
        <f>I10/$C10*100</f>
        <v>11.513619894245897</v>
      </c>
      <c r="AA10" s="9">
        <f>J10/$C10*100</f>
        <v>2.4119797215810967</v>
      </c>
      <c r="AB10" s="9">
        <f>L10/$K10*100</f>
        <v>1.0735161716038633</v>
      </c>
      <c r="AC10" s="9">
        <f>M10/$K10*100</f>
        <v>3.4644164763580467</v>
      </c>
      <c r="AD10" s="9">
        <f>N10/$K10*100</f>
        <v>4.1330853639487382</v>
      </c>
      <c r="AE10" s="9">
        <f>O10/$K10*100</f>
        <v>13.103015897558848</v>
      </c>
      <c r="AF10" s="9">
        <f>P10/$K10*100</f>
        <v>14.148849869546229</v>
      </c>
      <c r="AG10" s="9">
        <f>Q10/$K10*100</f>
        <v>12.251976488435361</v>
      </c>
      <c r="AH10" s="9">
        <f>R10/$K10*100</f>
        <v>37.109360666709854</v>
      </c>
      <c r="AI10" s="9">
        <f>S10/$K10*100</f>
        <v>14.715779065838927</v>
      </c>
    </row>
    <row r="11" spans="1:35" x14ac:dyDescent="0.25">
      <c r="A11" t="s">
        <v>27</v>
      </c>
      <c r="B11" t="s">
        <v>40</v>
      </c>
      <c r="C11" s="1">
        <v>1580</v>
      </c>
      <c r="D11" s="1">
        <v>288.15961053443903</v>
      </c>
      <c r="E11" s="1">
        <v>214.02068715766299</v>
      </c>
      <c r="F11" s="1">
        <v>302.82367793864699</v>
      </c>
      <c r="G11" s="1">
        <v>295.75052659982703</v>
      </c>
      <c r="H11" s="1">
        <v>289.69165958039599</v>
      </c>
      <c r="I11" s="1">
        <v>158.89377431348399</v>
      </c>
      <c r="J11" s="1">
        <v>30.6600638755456</v>
      </c>
      <c r="K11" s="1">
        <v>1281.99214242121</v>
      </c>
      <c r="L11" s="1">
        <v>54.175303751888997</v>
      </c>
      <c r="M11" s="1">
        <v>34.493492544549397</v>
      </c>
      <c r="N11" s="1">
        <v>59.246725348839</v>
      </c>
      <c r="O11" s="1">
        <v>138.04106742047099</v>
      </c>
      <c r="P11" s="1">
        <v>231.781285313859</v>
      </c>
      <c r="Q11" s="1">
        <v>197.08650104249</v>
      </c>
      <c r="R11" s="1">
        <v>443.93838091585297</v>
      </c>
      <c r="S11" s="1">
        <v>123.229386083262</v>
      </c>
      <c r="T11" s="1">
        <v>2</v>
      </c>
      <c r="U11" s="9">
        <f>D11/$C11*100</f>
        <v>18.237950033825253</v>
      </c>
      <c r="V11" s="9">
        <f>E11/$C11*100</f>
        <v>13.545613111244492</v>
      </c>
      <c r="W11" s="9">
        <f>F11/$C11*100</f>
        <v>19.166055565737153</v>
      </c>
      <c r="X11" s="9">
        <f>G11/$C11*100</f>
        <v>18.718387759482724</v>
      </c>
      <c r="Y11" s="9">
        <f>H11/$C11*100</f>
        <v>18.3349151633162</v>
      </c>
      <c r="Z11" s="9">
        <f>I11/$C11*100</f>
        <v>10.056567994524302</v>
      </c>
      <c r="AA11" s="9">
        <f>J11/$C11*100</f>
        <v>1.9405103718699745</v>
      </c>
      <c r="AB11" s="9">
        <f>L11/$K11*100</f>
        <v>4.2258686273670794</v>
      </c>
      <c r="AC11" s="9">
        <f>M11/$K11*100</f>
        <v>2.6906165336866983</v>
      </c>
      <c r="AD11" s="9">
        <f>N11/$K11*100</f>
        <v>4.6214577600252529</v>
      </c>
      <c r="AE11" s="9">
        <f>O11/$K11*100</f>
        <v>10.767699961074829</v>
      </c>
      <c r="AF11" s="9">
        <f>P11/$K11*100</f>
        <v>18.079774254786749</v>
      </c>
      <c r="AG11" s="9">
        <f>Q11/$K11*100</f>
        <v>15.373456242115987</v>
      </c>
      <c r="AH11" s="9">
        <f>R11/$K11*100</f>
        <v>34.628791099875009</v>
      </c>
      <c r="AI11" s="9">
        <f>S11/$K11*100</f>
        <v>9.6123355210685748</v>
      </c>
    </row>
    <row r="12" spans="1:35" x14ac:dyDescent="0.25">
      <c r="A12" t="s">
        <v>28</v>
      </c>
      <c r="B12" t="s">
        <v>41</v>
      </c>
      <c r="C12" s="1">
        <v>7190.99999999999</v>
      </c>
      <c r="D12" s="1">
        <v>1209.6801374782699</v>
      </c>
      <c r="E12" s="1">
        <v>982.22032146474805</v>
      </c>
      <c r="F12" s="1">
        <v>1257.3415328988799</v>
      </c>
      <c r="G12" s="1">
        <v>1566.06859182996</v>
      </c>
      <c r="H12" s="1">
        <v>1530.3914815281</v>
      </c>
      <c r="I12" s="1">
        <v>570.41786362896096</v>
      </c>
      <c r="J12" s="1">
        <v>74.8800711710809</v>
      </c>
      <c r="K12" s="1">
        <v>5999.5965570199096</v>
      </c>
      <c r="L12" s="1">
        <v>60.2202018104269</v>
      </c>
      <c r="M12" s="1">
        <v>179.49786362830201</v>
      </c>
      <c r="N12" s="1">
        <v>391.51097033956898</v>
      </c>
      <c r="O12" s="1">
        <v>1025.69716162602</v>
      </c>
      <c r="P12" s="1">
        <v>845.28763345102698</v>
      </c>
      <c r="Q12" s="1">
        <v>821.00423302005197</v>
      </c>
      <c r="R12" s="1">
        <v>1970.5431714275001</v>
      </c>
      <c r="S12" s="1">
        <v>705.83532171700494</v>
      </c>
      <c r="T12" s="1">
        <v>6</v>
      </c>
      <c r="U12" s="9">
        <f>D12/$C12*100</f>
        <v>16.822140696402052</v>
      </c>
      <c r="V12" s="9">
        <f>E12/$C12*100</f>
        <v>13.65902268759212</v>
      </c>
      <c r="W12" s="9">
        <f>F12/$C12*100</f>
        <v>17.484933012082905</v>
      </c>
      <c r="X12" s="9">
        <f>G12/$C12*100</f>
        <v>21.77817538353445</v>
      </c>
      <c r="Y12" s="9">
        <f>H12/$C12*100</f>
        <v>21.282039793187344</v>
      </c>
      <c r="Z12" s="9">
        <f>I12/$C12*100</f>
        <v>7.932385810443078</v>
      </c>
      <c r="AA12" s="9">
        <f>J12/$C12*100</f>
        <v>1.041302616758184</v>
      </c>
      <c r="AB12" s="9">
        <f>L12/$K12*100</f>
        <v>1.003737521983298</v>
      </c>
      <c r="AC12" s="9">
        <f>M12/$K12*100</f>
        <v>2.9918322327570195</v>
      </c>
      <c r="AD12" s="9">
        <f>N12/$K12*100</f>
        <v>6.5256216250320414</v>
      </c>
      <c r="AE12" s="9">
        <f>O12/$K12*100</f>
        <v>17.09610224417322</v>
      </c>
      <c r="AF12" s="9">
        <f>P12/$K12*100</f>
        <v>14.089074580556366</v>
      </c>
      <c r="AG12" s="9">
        <f>Q12/$K12*100</f>
        <v>13.684324024411687</v>
      </c>
      <c r="AH12" s="9">
        <f>R12/$K12*100</f>
        <v>32.844594677317744</v>
      </c>
      <c r="AI12" s="9">
        <f>S12/$K12*100</f>
        <v>11.764713093768492</v>
      </c>
    </row>
    <row r="13" spans="1:35" x14ac:dyDescent="0.25">
      <c r="A13" t="s">
        <v>29</v>
      </c>
      <c r="B13" t="s">
        <v>42</v>
      </c>
      <c r="C13" s="1">
        <v>65547</v>
      </c>
      <c r="D13" s="1">
        <v>10141.005880589601</v>
      </c>
      <c r="E13" s="1">
        <v>10625.5262506034</v>
      </c>
      <c r="F13" s="1">
        <v>10520.0063696087</v>
      </c>
      <c r="G13" s="1">
        <v>13004.027361737701</v>
      </c>
      <c r="H13" s="1">
        <v>12973.338506317599</v>
      </c>
      <c r="I13" s="1">
        <v>7140.4382871998196</v>
      </c>
      <c r="J13" s="1">
        <v>1142.6573439430699</v>
      </c>
      <c r="K13" s="1">
        <v>55331.269498437301</v>
      </c>
      <c r="L13" s="1">
        <v>179.629498552222</v>
      </c>
      <c r="M13" s="1">
        <v>1290.79142487238</v>
      </c>
      <c r="N13" s="1">
        <v>3109.1727201180202</v>
      </c>
      <c r="O13" s="1">
        <v>6931.4050756366796</v>
      </c>
      <c r="P13" s="1">
        <v>8604.8852743731095</v>
      </c>
      <c r="Q13" s="1">
        <v>6749.6856790794</v>
      </c>
      <c r="R13" s="1">
        <v>19311.3225249114</v>
      </c>
      <c r="S13" s="1">
        <v>9154.3773008940898</v>
      </c>
      <c r="T13" s="1">
        <v>13</v>
      </c>
      <c r="U13" s="9">
        <f>D13/$C13*100</f>
        <v>15.471350146596489</v>
      </c>
      <c r="V13" s="9">
        <f>E13/$C13*100</f>
        <v>16.210545487365401</v>
      </c>
      <c r="W13" s="9">
        <f>F13/$C13*100</f>
        <v>16.04956194731826</v>
      </c>
      <c r="X13" s="9">
        <f>G13/$C13*100</f>
        <v>19.839241096827774</v>
      </c>
      <c r="Y13" s="9">
        <f>H13/$C13*100</f>
        <v>19.792421478202815</v>
      </c>
      <c r="Z13" s="9">
        <f>I13/$C13*100</f>
        <v>10.893615706591941</v>
      </c>
      <c r="AA13" s="9">
        <f>J13/$C13*100</f>
        <v>1.7432641370971516</v>
      </c>
      <c r="AB13" s="9">
        <f>L13/$K13*100</f>
        <v>0.32464373252324386</v>
      </c>
      <c r="AC13" s="9">
        <f>M13/$K13*100</f>
        <v>2.3328425979975669</v>
      </c>
      <c r="AD13" s="9">
        <f>N13/$K13*100</f>
        <v>5.6191964296171282</v>
      </c>
      <c r="AE13" s="9">
        <f>O13/$K13*100</f>
        <v>12.527102917514735</v>
      </c>
      <c r="AF13" s="9">
        <f>P13/$K13*100</f>
        <v>15.551577529982632</v>
      </c>
      <c r="AG13" s="9">
        <f>Q13/$K13*100</f>
        <v>12.19868212000816</v>
      </c>
      <c r="AH13" s="9">
        <f>R13/$K13*100</f>
        <v>34.901282222445303</v>
      </c>
      <c r="AI13" s="9">
        <f>S13/$K13*100</f>
        <v>16.544672449911229</v>
      </c>
    </row>
    <row r="14" spans="1:35" x14ac:dyDescent="0.25">
      <c r="A14" t="s">
        <v>30</v>
      </c>
      <c r="B14" t="s">
        <v>43</v>
      </c>
      <c r="C14" s="1">
        <v>5523</v>
      </c>
      <c r="D14" s="1">
        <v>909.04213962969402</v>
      </c>
      <c r="E14" s="1">
        <v>656.120591449789</v>
      </c>
      <c r="F14" s="1">
        <v>909.76371439231195</v>
      </c>
      <c r="G14" s="1">
        <v>1201.5473250821201</v>
      </c>
      <c r="H14" s="1">
        <v>1114.9062113914599</v>
      </c>
      <c r="I14" s="1">
        <v>639.18256385437201</v>
      </c>
      <c r="J14" s="1">
        <v>92.437454200250798</v>
      </c>
      <c r="K14" s="1">
        <v>4497.3416179488404</v>
      </c>
      <c r="L14" s="1">
        <v>135.630494141501</v>
      </c>
      <c r="M14" s="1">
        <v>155.658540121746</v>
      </c>
      <c r="N14" s="1">
        <v>115.629766391156</v>
      </c>
      <c r="O14" s="1">
        <v>452.09299220366</v>
      </c>
      <c r="P14" s="1">
        <v>689.06922604180204</v>
      </c>
      <c r="Q14" s="1">
        <v>637.95755965849298</v>
      </c>
      <c r="R14" s="1">
        <v>1699.0118852415601</v>
      </c>
      <c r="S14" s="1">
        <v>612.291154148911</v>
      </c>
      <c r="T14" s="1">
        <v>9</v>
      </c>
      <c r="U14" s="9">
        <f>D14/$C14*100</f>
        <v>16.459209480892522</v>
      </c>
      <c r="V14" s="9">
        <f>E14/$C14*100</f>
        <v>11.879786193188286</v>
      </c>
      <c r="W14" s="9">
        <f>F14/$C14*100</f>
        <v>16.472274386969254</v>
      </c>
      <c r="X14" s="9">
        <f>G14/$C14*100</f>
        <v>21.755338132937176</v>
      </c>
      <c r="Y14" s="9">
        <f>H14/$C14*100</f>
        <v>20.186605312175629</v>
      </c>
      <c r="Z14" s="9">
        <f>I14/$C14*100</f>
        <v>11.573104541994786</v>
      </c>
      <c r="AA14" s="9">
        <f>J14/$C14*100</f>
        <v>1.6736819518423103</v>
      </c>
      <c r="AB14" s="9">
        <f>L14/$K14*100</f>
        <v>3.0157925651055995</v>
      </c>
      <c r="AC14" s="9">
        <f>M14/$K14*100</f>
        <v>3.4611233334046609</v>
      </c>
      <c r="AD14" s="9">
        <f>N14/$K14*100</f>
        <v>2.5710692274226821</v>
      </c>
      <c r="AE14" s="9">
        <f>O14/$K14*100</f>
        <v>10.052449438116106</v>
      </c>
      <c r="AF14" s="9">
        <f>P14/$K14*100</f>
        <v>15.321700786343079</v>
      </c>
      <c r="AG14" s="9">
        <f>Q14/$K14*100</f>
        <v>14.185214596827855</v>
      </c>
      <c r="AH14" s="9">
        <f>R14/$K14*100</f>
        <v>37.778137165760825</v>
      </c>
      <c r="AI14" s="9">
        <f>S14/$K14*100</f>
        <v>13.61451288701894</v>
      </c>
    </row>
  </sheetData>
  <sortState ref="A2:AI14">
    <sortCondition ref="A2:A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2020-07-28T09:53:30Z</dcterms:created>
  <dcterms:modified xsi:type="dcterms:W3CDTF">2020-08-26T16:23:42Z</dcterms:modified>
</cp:coreProperties>
</file>