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8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<sst xmlns="http://schemas.openxmlformats.org/spreadsheetml/2006/main" count="69" uniqueCount="69">
  <si>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</si>
  <si>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</si>
  <si>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</si>
  <si>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</si>
  <si>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</si>
  <si>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</si>
  <si>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</si>
  <si>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</si>
  <si>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</si>
  <si>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</si>
  <si>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</si>
  <si>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</si>
  <si>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</si>
  <si>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</si>
  <si>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</si>
  <si>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</si>
  <si>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</si>
  <si>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</si>
  <si>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</si>
  <si>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</si>
  <si>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</si>
  <si>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</si>
  <si>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</si>
  <si>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</si>
  <si>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</si>
  <si>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</si>
  <si>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</si>
  <si>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</si>
  <si>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</si>
  <si>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</si>
  <si>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</si>
  <si>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5815</t>
  </si>
  <si>
    <t>5816</t>
  </si>
  <si>
    <t>5817</t>
  </si>
  <si>
    <t>5899</t>
  </si>
  <si>
    <t>Charité-sur-Loire</t>
  </si>
  <si>
    <t>Château-Chinon</t>
  </si>
  <si>
    <t>Clamecy</t>
  </si>
  <si>
    <t>Corbigny</t>
  </si>
  <si>
    <t>Cosne-Cours-sur-Loire</t>
  </si>
  <si>
    <t>Decize</t>
  </si>
  <si>
    <t>Fourchambault</t>
  </si>
  <si>
    <t>Guérigny</t>
  </si>
  <si>
    <t>Imphy</t>
  </si>
  <si>
    <t>Luzy</t>
  </si>
  <si>
    <t>Nevers-1</t>
  </si>
  <si>
    <t>Nevers-2</t>
  </si>
  <si>
    <t>Nevers-3</t>
  </si>
  <si>
    <t>Pouilly-sur-Loire</t>
  </si>
  <si>
    <t>Saint-Pierre-le-Moûtier</t>
  </si>
  <si>
    <t>Varennes-Vauzelles</t>
  </si>
  <si>
    <t>Nevers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</si>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</sst>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14621</v>
      </c>
      <c r="D2" s="1">
        <v>2070.20590630979</v>
      </c>
      <c r="E2" s="1">
        <v>1693.4377071638701</v>
      </c>
      <c r="F2" s="1">
        <v>2337.0612324753301</v>
      </c>
      <c r="G2" s="1">
        <v>2907.42537760511</v>
      </c>
      <c r="H2" s="1">
        <v>3369.9244651465801</v>
      </c>
      <c r="I2" s="1">
        <v>1846.53505482536</v>
      </c>
      <c r="J2" s="1">
        <v>396.41025647397697</v>
      </c>
      <c r="K2" s="1">
        <v>12652.483136975199</v>
      </c>
      <c r="L2" s="1">
        <v>181.04360985310399</v>
      </c>
      <c r="M2" s="1">
        <v>413.41745608579902</v>
      </c>
      <c r="N2" s="1">
        <v>440.905681976952</v>
      </c>
      <c r="O2" s="1">
        <v>1580.4713503635601</v>
      </c>
      <c r="P2" s="1">
        <v>1784.35637028211</v>
      </c>
      <c r="Q2" s="1">
        <v>1481.42022984761</v>
      </c>
      <c r="R2" s="1">
        <v>4858.2385527098504</v>
      </c>
      <c r="S2" s="1">
        <v>1912.62988585621</v>
      </c>
      <c r="T2" s="1">
        <v>28</v>
      </c>
      <c r="U2" s="9">
        <f>D2/$C2*100</f>
        <v>14.159126641883525</v>
      </c>
      <c r="V2" s="9">
        <f>E2/$C2*100</f>
        <v>11.582229034702619</v>
      </c>
      <c r="W2" s="9">
        <f>F2/$C2*100</f>
        <v>15.984277631320227</v>
      </c>
      <c r="X2" s="9">
        <f>G2/$C2*100</f>
        <v>19.885270348164351</v>
      </c>
      <c r="Y2" s="9">
        <f>H2/$C2*100</f>
        <v>23.048522434488614</v>
      </c>
      <c r="Z2" s="9">
        <f>I2/$C2*100</f>
        <v>12.629334893819575</v>
      </c>
      <c r="AA2" s="9">
        <f>J2/$C2*100</f>
        <v>2.7112390156212092</v>
      </c>
      <c r="AB2" s="9">
        <f>L2/$K2*100</f>
        <v>1.4308939035376234</v>
      </c>
      <c r="AC2" s="9">
        <f>M2/$K2*100</f>
        <v>3.2674807910049015</v>
      </c>
      <c r="AD2" s="9">
        <f>N2/$K2*100</f>
        <v>3.4847363731192322</v>
      </c>
      <c r="AE2" s="9">
        <f>O2/$K2*100</f>
        <v>12.491392663822984</v>
      </c>
      <c r="AF2" s="9">
        <f>P2/$K2*100</f>
        <v>14.102815636778567</v>
      </c>
      <c r="AG2" s="9">
        <f>Q2/$K2*100</f>
        <v>11.708533525078222</v>
      </c>
      <c r="AH2" s="9">
        <f>R2/$K2*100</f>
        <v>38.397510592306539</v>
      </c>
      <c r="AI2" s="9">
        <f>S2/$K2*100</f>
        <v>15.116636514351903</v>
      </c>
    </row>
    <row r="3" spans="1:35" x14ac:dyDescent="0.25">
      <c r="A3" t="s">
        <v>19</v>
      </c>
      <c r="B3" t="s">
        <v>36</v>
      </c>
      <c r="C3" s="1">
        <v>12656</v>
      </c>
      <c r="D3" s="1">
        <v>1558.02435827921</v>
      </c>
      <c r="E3" s="1">
        <v>1572.32507502628</v>
      </c>
      <c r="F3" s="1">
        <v>1569.21336729163</v>
      </c>
      <c r="G3" s="1">
        <v>2601.4293595352701</v>
      </c>
      <c r="H3" s="1">
        <v>3152.8526194669598</v>
      </c>
      <c r="I3" s="1">
        <v>1859.60835800635</v>
      </c>
      <c r="J3" s="1">
        <v>342.54686239430498</v>
      </c>
      <c r="K3" s="1">
        <v>11092.064168897899</v>
      </c>
      <c r="L3" s="1">
        <v>449.05791582389298</v>
      </c>
      <c r="M3" s="1">
        <v>491.86036293255597</v>
      </c>
      <c r="N3" s="1">
        <v>421.510920903905</v>
      </c>
      <c r="O3" s="1">
        <v>864.12011025525896</v>
      </c>
      <c r="P3" s="1">
        <v>1439.02451848999</v>
      </c>
      <c r="Q3" s="1">
        <v>1078.3368253358699</v>
      </c>
      <c r="R3" s="1">
        <v>4938.4324511213799</v>
      </c>
      <c r="S3" s="1">
        <v>1409.72106403508</v>
      </c>
      <c r="T3" s="1">
        <v>40</v>
      </c>
      <c r="U3" s="9">
        <f>D3/$C3*100</f>
        <v>12.310559088805388</v>
      </c>
      <c r="V3" s="9">
        <f>E3/$C3*100</f>
        <v>12.423554638323957</v>
      </c>
      <c r="W3" s="9">
        <f>F3/$C3*100</f>
        <v>12.398967819940186</v>
      </c>
      <c r="X3" s="9">
        <f>G3/$C3*100</f>
        <v>20.554909604419009</v>
      </c>
      <c r="Y3" s="9">
        <f>H3/$C3*100</f>
        <v>24.911920191742727</v>
      </c>
      <c r="Z3" s="9">
        <f>I3/$C3*100</f>
        <v>14.693492082856748</v>
      </c>
      <c r="AA3" s="9">
        <f>J3/$C3*100</f>
        <v>2.7065965739120177</v>
      </c>
      <c r="AB3" s="9">
        <f>L3/$K3*100</f>
        <v>4.0484612150283938</v>
      </c>
      <c r="AC3" s="9">
        <f>M3/$K3*100</f>
        <v>4.4343447300974903</v>
      </c>
      <c r="AD3" s="9">
        <f>N3/$K3*100</f>
        <v>3.8001125352828362</v>
      </c>
      <c r="AE3" s="9">
        <f>O3/$K3*100</f>
        <v>7.7904355501138198</v>
      </c>
      <c r="AF3" s="9">
        <f>P3/$K3*100</f>
        <v>12.973460093433362</v>
      </c>
      <c r="AG3" s="9">
        <f>Q3/$K3*100</f>
        <v>9.7216966014271868</v>
      </c>
      <c r="AH3" s="9">
        <f>R3/$K3*100</f>
        <v>44.522213141975172</v>
      </c>
      <c r="AI3" s="9">
        <f>S3/$K3*100</f>
        <v>12.709276132642037</v>
      </c>
    </row>
    <row r="4" spans="1:35" x14ac:dyDescent="0.25">
      <c r="A4" t="s">
        <v>20</v>
      </c>
      <c r="B4" t="s">
        <v>37</v>
      </c>
      <c r="C4" s="1">
        <v>13967</v>
      </c>
      <c r="D4" s="1">
        <v>1816.30322451599</v>
      </c>
      <c r="E4" s="1">
        <v>1822.7648020704901</v>
      </c>
      <c r="F4" s="1">
        <v>1844.2157219554999</v>
      </c>
      <c r="G4" s="1">
        <v>2916.6988274670498</v>
      </c>
      <c r="H4" s="1">
        <v>3421.7122300199999</v>
      </c>
      <c r="I4" s="1">
        <v>1853.2983517523001</v>
      </c>
      <c r="J4" s="1">
        <v>292.00684221865998</v>
      </c>
      <c r="K4" s="1">
        <v>11887.923576576801</v>
      </c>
      <c r="L4" s="1">
        <v>270.14831872987298</v>
      </c>
      <c r="M4" s="1">
        <v>480.48443572991403</v>
      </c>
      <c r="N4" s="1">
        <v>323.04515054357199</v>
      </c>
      <c r="O4" s="1">
        <v>958.86946037694895</v>
      </c>
      <c r="P4" s="1">
        <v>1644.9627255180301</v>
      </c>
      <c r="Q4" s="1">
        <v>1650.46611515821</v>
      </c>
      <c r="R4" s="1">
        <v>4922.8081451941198</v>
      </c>
      <c r="S4" s="1">
        <v>1637.1392253260899</v>
      </c>
      <c r="T4" s="1">
        <v>46</v>
      </c>
      <c r="U4" s="9">
        <f>D4/$C4*100</f>
        <v>13.004247329533831</v>
      </c>
      <c r="V4" s="9">
        <f>E4/$C4*100</f>
        <v>13.050510503833967</v>
      </c>
      <c r="W4" s="9">
        <f>F4/$C4*100</f>
        <v>13.204093376927759</v>
      </c>
      <c r="X4" s="9">
        <f>G4/$C4*100</f>
        <v>20.882786764996418</v>
      </c>
      <c r="Y4" s="9">
        <f>H4/$C4*100</f>
        <v>24.498548220949377</v>
      </c>
      <c r="Z4" s="9">
        <f>I4/$C4*100</f>
        <v>13.269122587186224</v>
      </c>
      <c r="AA4" s="9">
        <f>J4/$C4*100</f>
        <v>2.090691216572349</v>
      </c>
      <c r="AB4" s="9">
        <f>L4/$K4*100</f>
        <v>2.27246008934778</v>
      </c>
      <c r="AC4" s="9">
        <f>M4/$K4*100</f>
        <v>4.0417860413960742</v>
      </c>
      <c r="AD4" s="9">
        <f>N4/$K4*100</f>
        <v>2.7174228406050602</v>
      </c>
      <c r="AE4" s="9">
        <f>O4/$K4*100</f>
        <v>8.065912051001435</v>
      </c>
      <c r="AF4" s="9">
        <f>P4/$K4*100</f>
        <v>13.837258583653403</v>
      </c>
      <c r="AG4" s="9">
        <f>Q4/$K4*100</f>
        <v>13.883552535702554</v>
      </c>
      <c r="AH4" s="9">
        <f>R4/$K4*100</f>
        <v>41.410159759890313</v>
      </c>
      <c r="AI4" s="9">
        <f>S4/$K4*100</f>
        <v>13.771448098403019</v>
      </c>
    </row>
    <row r="5" spans="1:35" x14ac:dyDescent="0.25">
      <c r="A5" t="s">
        <v>21</v>
      </c>
      <c r="B5" t="s">
        <v>38</v>
      </c>
      <c r="C5" s="1">
        <v>10283</v>
      </c>
      <c r="D5" s="1">
        <v>1172.50231567686</v>
      </c>
      <c r="E5" s="1">
        <v>1088.9373287675</v>
      </c>
      <c r="F5" s="1">
        <v>1305.45167170128</v>
      </c>
      <c r="G5" s="1">
        <v>2101.8126292232</v>
      </c>
      <c r="H5" s="1">
        <v>2837.4304458678898</v>
      </c>
      <c r="I5" s="1">
        <v>1496.9275351962001</v>
      </c>
      <c r="J5" s="1">
        <v>279.93807356706901</v>
      </c>
      <c r="K5" s="1">
        <v>9069.9495054914605</v>
      </c>
      <c r="L5" s="1">
        <v>338.11755085177299</v>
      </c>
      <c r="M5" s="1">
        <v>338.50622785124301</v>
      </c>
      <c r="N5" s="1">
        <v>384.13751787501599</v>
      </c>
      <c r="O5" s="1">
        <v>823.07101195111102</v>
      </c>
      <c r="P5" s="1">
        <v>1232.0652331859999</v>
      </c>
      <c r="Q5" s="1">
        <v>929.64364118579499</v>
      </c>
      <c r="R5" s="1">
        <v>4064.0013964016098</v>
      </c>
      <c r="S5" s="1">
        <v>960.40692618892103</v>
      </c>
      <c r="T5" s="1">
        <v>45</v>
      </c>
      <c r="U5" s="9">
        <f>D5/$C5*100</f>
        <v>11.402337019127298</v>
      </c>
      <c r="V5" s="9">
        <f>E5/$C5*100</f>
        <v>10.589685196610912</v>
      </c>
      <c r="W5" s="9">
        <f>F5/$C5*100</f>
        <v>12.695241385794805</v>
      </c>
      <c r="X5" s="9">
        <f>G5/$C5*100</f>
        <v>20.439683256084802</v>
      </c>
      <c r="Y5" s="9">
        <f>H5/$C5*100</f>
        <v>27.593410929377516</v>
      </c>
      <c r="Z5" s="9">
        <f>I5/$C5*100</f>
        <v>14.557303658428475</v>
      </c>
      <c r="AA5" s="9">
        <f>J5/$C5*100</f>
        <v>2.7223385545761842</v>
      </c>
      <c r="AB5" s="9">
        <f>L5/$K5*100</f>
        <v>3.7278879077227218</v>
      </c>
      <c r="AC5" s="9">
        <f>M5/$K5*100</f>
        <v>3.7321732347715075</v>
      </c>
      <c r="AD5" s="9">
        <f>N5/$K5*100</f>
        <v>4.2352773589581441</v>
      </c>
      <c r="AE5" s="9">
        <f>O5/$K5*100</f>
        <v>9.0747033536711239</v>
      </c>
      <c r="AF5" s="9">
        <f>P5/$K5*100</f>
        <v>13.58403629965126</v>
      </c>
      <c r="AG5" s="9">
        <f>Q5/$K5*100</f>
        <v>10.249711320034759</v>
      </c>
      <c r="AH5" s="9">
        <f>R5/$K5*100</f>
        <v>44.807321076495889</v>
      </c>
      <c r="AI5" s="9">
        <f>S5/$K5*100</f>
        <v>10.588889448694685</v>
      </c>
    </row>
    <row r="6" spans="1:35" x14ac:dyDescent="0.25">
      <c r="A6" t="s">
        <v>22</v>
      </c>
      <c r="B6" t="s">
        <v>39</v>
      </c>
      <c r="C6" s="1">
        <v>14140</v>
      </c>
      <c r="D6" s="1">
        <v>1880.46917602497</v>
      </c>
      <c r="E6" s="1">
        <v>1702.06003609659</v>
      </c>
      <c r="F6" s="1">
        <v>2070.0589161948901</v>
      </c>
      <c r="G6" s="1">
        <v>2915.9883856267902</v>
      </c>
      <c r="H6" s="1">
        <v>3208.0859974008999</v>
      </c>
      <c r="I6" s="1">
        <v>2051.33141025745</v>
      </c>
      <c r="J6" s="1">
        <v>312.00607839840001</v>
      </c>
      <c r="K6" s="1">
        <v>12259.6765552629</v>
      </c>
      <c r="L6" s="1">
        <v>95.832298239793005</v>
      </c>
      <c r="M6" s="1">
        <v>406.37893747142999</v>
      </c>
      <c r="N6" s="1">
        <v>437.44243446074802</v>
      </c>
      <c r="O6" s="1">
        <v>1106.86374676996</v>
      </c>
      <c r="P6" s="1">
        <v>1978.4429103432301</v>
      </c>
      <c r="Q6" s="1">
        <v>1619.0486948177399</v>
      </c>
      <c r="R6" s="1">
        <v>5088.7190637092199</v>
      </c>
      <c r="S6" s="1">
        <v>1526.9484694507901</v>
      </c>
      <c r="T6" s="1">
        <v>7</v>
      </c>
      <c r="U6" s="9">
        <f>D6/$C6*100</f>
        <v>13.298933352368952</v>
      </c>
      <c r="V6" s="9">
        <f>E6/$C6*100</f>
        <v>12.037199689509123</v>
      </c>
      <c r="W6" s="9">
        <f>F6/$C6*100</f>
        <v>14.639737738294839</v>
      </c>
      <c r="X6" s="9">
        <f>G6/$C6*100</f>
        <v>20.622265810656227</v>
      </c>
      <c r="Y6" s="9">
        <f>H6/$C6*100</f>
        <v>22.68801978359901</v>
      </c>
      <c r="Z6" s="9">
        <f>I6/$C6*100</f>
        <v>14.507294273390736</v>
      </c>
      <c r="AA6" s="9">
        <f>J6/$C6*100</f>
        <v>2.2065493521810469</v>
      </c>
      <c r="AB6" s="9">
        <f>L6/$K6*100</f>
        <v>0.78168700297932081</v>
      </c>
      <c r="AC6" s="9">
        <f>M6/$K6*100</f>
        <v>3.3147606761042767</v>
      </c>
      <c r="AD6" s="9">
        <f>N6/$K6*100</f>
        <v>3.5681400931655114</v>
      </c>
      <c r="AE6" s="9">
        <f>O6/$K6*100</f>
        <v>9.0284906113187748</v>
      </c>
      <c r="AF6" s="9">
        <f>P6/$K6*100</f>
        <v>16.137806747388563</v>
      </c>
      <c r="AG6" s="9">
        <f>Q6/$K6*100</f>
        <v>13.206292087067387</v>
      </c>
      <c r="AH6" s="9">
        <f>R6/$K6*100</f>
        <v>41.507775843602559</v>
      </c>
      <c r="AI6" s="9">
        <f>S6/$K6*100</f>
        <v>12.4550469383737</v>
      </c>
    </row>
    <row r="7" spans="1:35" x14ac:dyDescent="0.25">
      <c r="A7" t="s">
        <v>23</v>
      </c>
      <c r="B7" t="s">
        <v>40</v>
      </c>
      <c r="C7" s="1">
        <v>10949</v>
      </c>
      <c r="D7" s="1">
        <v>1528.3051614891399</v>
      </c>
      <c r="E7" s="1">
        <v>1412.8294274582699</v>
      </c>
      <c r="F7" s="1">
        <v>1593.43332374178</v>
      </c>
      <c r="G7" s="1">
        <v>2351.6141116170302</v>
      </c>
      <c r="H7" s="1">
        <v>2292.02870491266</v>
      </c>
      <c r="I7" s="1">
        <v>1546.08901722322</v>
      </c>
      <c r="J7" s="1">
        <v>224.70025355792001</v>
      </c>
      <c r="K7" s="1">
        <v>9317.6928671438</v>
      </c>
      <c r="L7" s="1">
        <v>185.24674997153201</v>
      </c>
      <c r="M7" s="1">
        <v>272.51104397739601</v>
      </c>
      <c r="N7" s="1">
        <v>293.08744013321302</v>
      </c>
      <c r="O7" s="1">
        <v>919.08689059549204</v>
      </c>
      <c r="P7" s="1">
        <v>1422.2531814220199</v>
      </c>
      <c r="Q7" s="1">
        <v>1207.72694528895</v>
      </c>
      <c r="R7" s="1">
        <v>3585.8681653103099</v>
      </c>
      <c r="S7" s="1">
        <v>1431.9124504448901</v>
      </c>
      <c r="T7" s="1">
        <v>9</v>
      </c>
      <c r="U7" s="9">
        <f>D7/$C7*100</f>
        <v>13.958399502138461</v>
      </c>
      <c r="V7" s="9">
        <f>E7/$C7*100</f>
        <v>12.903730271789843</v>
      </c>
      <c r="W7" s="9">
        <f>F7/$C7*100</f>
        <v>14.553231562168051</v>
      </c>
      <c r="X7" s="9">
        <f>G7/$C7*100</f>
        <v>21.477889411060648</v>
      </c>
      <c r="Y7" s="9">
        <f>H7/$C7*100</f>
        <v>20.933680746302493</v>
      </c>
      <c r="Z7" s="9">
        <f>I7/$C7*100</f>
        <v>14.120823976830943</v>
      </c>
      <c r="AA7" s="9">
        <f>J7/$C7*100</f>
        <v>2.0522445297097449</v>
      </c>
      <c r="AB7" s="9">
        <f>L7/$K7*100</f>
        <v>1.9881182242521871</v>
      </c>
      <c r="AC7" s="9">
        <f>M7/$K7*100</f>
        <v>2.9246622298351226</v>
      </c>
      <c r="AD7" s="9">
        <f>N7/$K7*100</f>
        <v>3.1454936786626946</v>
      </c>
      <c r="AE7" s="9">
        <f>O7/$K7*100</f>
        <v>9.8638890946533682</v>
      </c>
      <c r="AF7" s="9">
        <f>P7/$K7*100</f>
        <v>15.264005818835177</v>
      </c>
      <c r="AG7" s="9">
        <f>Q7/$K7*100</f>
        <v>12.96165222989541</v>
      </c>
      <c r="AH7" s="9">
        <f>R7/$K7*100</f>
        <v>38.484507017341777</v>
      </c>
      <c r="AI7" s="9">
        <f>S7/$K7*100</f>
        <v>15.367671706524295</v>
      </c>
    </row>
    <row r="8" spans="1:35" x14ac:dyDescent="0.25">
      <c r="A8" t="s">
        <v>24</v>
      </c>
      <c r="B8" t="s">
        <v>41</v>
      </c>
      <c r="C8" s="1">
        <v>12396</v>
      </c>
      <c r="D8" s="1">
        <v>2216.6417468302002</v>
      </c>
      <c r="E8" s="1">
        <v>1760.4351726504999</v>
      </c>
      <c r="F8" s="1">
        <v>2243.8192185390099</v>
      </c>
      <c r="G8" s="1">
        <v>2703.7193723068599</v>
      </c>
      <c r="H8" s="1">
        <v>2218.4877727388398</v>
      </c>
      <c r="I8" s="1">
        <v>1137.3046739905801</v>
      </c>
      <c r="J8" s="1">
        <v>115.59204294400099</v>
      </c>
      <c r="K8" s="1">
        <v>10201.476007536899</v>
      </c>
      <c r="L8" s="1">
        <v>24.8701845597752</v>
      </c>
      <c r="M8" s="1">
        <v>303.30641406651301</v>
      </c>
      <c r="N8" s="1">
        <v>413.70387326163598</v>
      </c>
      <c r="O8" s="1">
        <v>1436.20211152038</v>
      </c>
      <c r="P8" s="1">
        <v>1754.5511540806301</v>
      </c>
      <c r="Q8" s="1">
        <v>1493.71016818251</v>
      </c>
      <c r="R8" s="1">
        <v>3299.23516060052</v>
      </c>
      <c r="S8" s="1">
        <v>1475.8969412649501</v>
      </c>
      <c r="T8" s="1">
        <v>4</v>
      </c>
      <c r="U8" s="9">
        <f>D8/$C8*100</f>
        <v>17.881911478139724</v>
      </c>
      <c r="V8" s="9">
        <f>E8/$C8*100</f>
        <v>14.201639017832365</v>
      </c>
      <c r="W8" s="9">
        <f>F8/$C8*100</f>
        <v>18.101155360914891</v>
      </c>
      <c r="X8" s="9">
        <f>G8/$C8*100</f>
        <v>21.811224365173121</v>
      </c>
      <c r="Y8" s="9">
        <f>H8/$C8*100</f>
        <v>17.896803587760889</v>
      </c>
      <c r="Z8" s="9">
        <f>I8/$C8*100</f>
        <v>9.1747714907274922</v>
      </c>
      <c r="AA8" s="9">
        <f>J8/$C8*100</f>
        <v>0.93249469945144403</v>
      </c>
      <c r="AB8" s="9">
        <f>L8/$K8*100</f>
        <v>0.24379006078533136</v>
      </c>
      <c r="AC8" s="9">
        <f>M8/$K8*100</f>
        <v>2.9731620585337728</v>
      </c>
      <c r="AD8" s="9">
        <f>N8/$K8*100</f>
        <v>4.0553334924866711</v>
      </c>
      <c r="AE8" s="9">
        <f>O8/$K8*100</f>
        <v>14.078375623873516</v>
      </c>
      <c r="AF8" s="9">
        <f>P8/$K8*100</f>
        <v>17.198993094571406</v>
      </c>
      <c r="AG8" s="9">
        <f>Q8/$K8*100</f>
        <v>14.64209852651665</v>
      </c>
      <c r="AH8" s="9">
        <f>R8/$K8*100</f>
        <v>32.340762828467462</v>
      </c>
      <c r="AI8" s="9">
        <f>S8/$K8*100</f>
        <v>14.467484314765338</v>
      </c>
    </row>
    <row r="9" spans="1:35" x14ac:dyDescent="0.25">
      <c r="A9" t="s">
        <v>25</v>
      </c>
      <c r="B9" t="s">
        <v>42</v>
      </c>
      <c r="C9" s="1">
        <v>14244</v>
      </c>
      <c r="D9" s="1">
        <v>2340.98334288655</v>
      </c>
      <c r="E9" s="1">
        <v>1849.9289707002999</v>
      </c>
      <c r="F9" s="1">
        <v>2336.2416946213202</v>
      </c>
      <c r="G9" s="1">
        <v>3180.6671621587002</v>
      </c>
      <c r="H9" s="1">
        <v>2951.2447725000802</v>
      </c>
      <c r="I9" s="1">
        <v>1373.33774371857</v>
      </c>
      <c r="J9" s="1">
        <v>211.59631341446101</v>
      </c>
      <c r="K9" s="1">
        <v>11869.3527292609</v>
      </c>
      <c r="L9" s="1">
        <v>221.45392821351501</v>
      </c>
      <c r="M9" s="1">
        <v>504.54782992627997</v>
      </c>
      <c r="N9" s="1">
        <v>580.576302230804</v>
      </c>
      <c r="O9" s="1">
        <v>1537.49233217459</v>
      </c>
      <c r="P9" s="1">
        <v>1781.6733968204001</v>
      </c>
      <c r="Q9" s="1">
        <v>1624.41852779602</v>
      </c>
      <c r="R9" s="1">
        <v>4076.16838541276</v>
      </c>
      <c r="S9" s="1">
        <v>1543.0220266864701</v>
      </c>
      <c r="T9" s="1">
        <v>32</v>
      </c>
      <c r="U9" s="9">
        <f>D9/$C9*100</f>
        <v>16.434873230037557</v>
      </c>
      <c r="V9" s="9">
        <f>E9/$C9*100</f>
        <v>12.987426079052932</v>
      </c>
      <c r="W9" s="9">
        <f>F9/$C9*100</f>
        <v>16.401584489057289</v>
      </c>
      <c r="X9" s="9">
        <f>G9/$C9*100</f>
        <v>22.329873365337686</v>
      </c>
      <c r="Y9" s="9">
        <f>H9/$C9*100</f>
        <v>20.719213510952542</v>
      </c>
      <c r="Z9" s="9">
        <f>I9/$C9*100</f>
        <v>9.6415174369458718</v>
      </c>
      <c r="AA9" s="9">
        <f>J9/$C9*100</f>
        <v>1.4855118886159857</v>
      </c>
      <c r="AB9" s="9">
        <f>L9/$K9*100</f>
        <v>1.8657624662849233</v>
      </c>
      <c r="AC9" s="9">
        <f>M9/$K9*100</f>
        <v>4.2508453614529831</v>
      </c>
      <c r="AD9" s="9">
        <f>N9/$K9*100</f>
        <v>4.8913897452852622</v>
      </c>
      <c r="AE9" s="9">
        <f>O9/$K9*100</f>
        <v>12.95346399458068</v>
      </c>
      <c r="AF9" s="9">
        <f>P9/$K9*100</f>
        <v>15.01070393188445</v>
      </c>
      <c r="AG9" s="9">
        <f>Q9/$K9*100</f>
        <v>13.685822343045087</v>
      </c>
      <c r="AH9" s="9">
        <f>R9/$K9*100</f>
        <v>34.341960158989913</v>
      </c>
      <c r="AI9" s="9">
        <f>S9/$K9*100</f>
        <v>13.000051998476192</v>
      </c>
    </row>
    <row r="10" spans="1:35" x14ac:dyDescent="0.25">
      <c r="A10" t="s">
        <v>26</v>
      </c>
      <c r="B10" t="s">
        <v>43</v>
      </c>
      <c r="C10" s="1">
        <v>10235</v>
      </c>
      <c r="D10" s="1">
        <v>1504.48323967173</v>
      </c>
      <c r="E10" s="1">
        <v>1202.77973679709</v>
      </c>
      <c r="F10" s="1">
        <v>1573.40728819214</v>
      </c>
      <c r="G10" s="1">
        <v>2166.3050544655098</v>
      </c>
      <c r="H10" s="1">
        <v>2399.6018178950899</v>
      </c>
      <c r="I10" s="1">
        <v>1216.8970480083599</v>
      </c>
      <c r="J10" s="1">
        <v>171.525814970076</v>
      </c>
      <c r="K10" s="1">
        <v>8701.2265205473304</v>
      </c>
      <c r="L10" s="1">
        <v>50.7091236475678</v>
      </c>
      <c r="M10" s="1">
        <v>173.800617861886</v>
      </c>
      <c r="N10" s="1">
        <v>213.52674595027199</v>
      </c>
      <c r="O10" s="1">
        <v>860.90436571319594</v>
      </c>
      <c r="P10" s="1">
        <v>1298.3640245608401</v>
      </c>
      <c r="Q10" s="1">
        <v>1263.46328268347</v>
      </c>
      <c r="R10" s="1">
        <v>3379.3842712863898</v>
      </c>
      <c r="S10" s="1">
        <v>1461.0740888437099</v>
      </c>
      <c r="T10" s="1">
        <v>9</v>
      </c>
      <c r="U10" s="9">
        <f>D10/$C10*100</f>
        <v>14.699396577154175</v>
      </c>
      <c r="V10" s="9">
        <f>E10/$C10*100</f>
        <v>11.751633969683342</v>
      </c>
      <c r="W10" s="9">
        <f>F10/$C10*100</f>
        <v>15.37281180451529</v>
      </c>
      <c r="X10" s="9">
        <f>G10/$C10*100</f>
        <v>21.165657591260477</v>
      </c>
      <c r="Y10" s="9">
        <f>H10/$C10*100</f>
        <v>23.4450592857361</v>
      </c>
      <c r="Z10" s="9">
        <f>I10/$C10*100</f>
        <v>11.889565686451977</v>
      </c>
      <c r="AA10" s="9">
        <f>J10/$C10*100</f>
        <v>1.6758750851985929</v>
      </c>
      <c r="AB10" s="9">
        <f>L10/$K10*100</f>
        <v>0.582781330055272</v>
      </c>
      <c r="AC10" s="9">
        <f>M10/$K10*100</f>
        <v>1.9974266553280522</v>
      </c>
      <c r="AD10" s="9">
        <f>N10/$K10*100</f>
        <v>2.4539844520314888</v>
      </c>
      <c r="AE10" s="9">
        <f>O10/$K10*100</f>
        <v>9.8940576214195932</v>
      </c>
      <c r="AF10" s="9">
        <f>P10/$K10*100</f>
        <v>14.921620779494079</v>
      </c>
      <c r="AG10" s="9">
        <f>Q10/$K10*100</f>
        <v>14.520519373905403</v>
      </c>
      <c r="AH10" s="9">
        <f>R10/$K10*100</f>
        <v>38.83802201110629</v>
      </c>
      <c r="AI10" s="9">
        <f>S10/$K10*100</f>
        <v>16.791587776659842</v>
      </c>
    </row>
    <row r="11" spans="1:35" x14ac:dyDescent="0.25">
      <c r="A11" t="s">
        <v>27</v>
      </c>
      <c r="B11" t="s">
        <v>44</v>
      </c>
      <c r="C11" s="1">
        <v>12138</v>
      </c>
      <c r="D11" s="1">
        <v>1404.22464098571</v>
      </c>
      <c r="E11" s="1">
        <v>1174.35788919059</v>
      </c>
      <c r="F11" s="1">
        <v>1515.0853400588101</v>
      </c>
      <c r="G11" s="1">
        <v>2544.1108301500199</v>
      </c>
      <c r="H11" s="1">
        <v>3202.6198815897101</v>
      </c>
      <c r="I11" s="1">
        <v>1990.17957470447</v>
      </c>
      <c r="J11" s="1">
        <v>307.42184332069399</v>
      </c>
      <c r="K11" s="1">
        <v>10787.6779802813</v>
      </c>
      <c r="L11" s="1">
        <v>483.23217041523702</v>
      </c>
      <c r="M11" s="1">
        <v>469.44306417120299</v>
      </c>
      <c r="N11" s="1">
        <v>298.86290021748499</v>
      </c>
      <c r="O11" s="1">
        <v>801.66336364584095</v>
      </c>
      <c r="P11" s="1">
        <v>1352.38287884027</v>
      </c>
      <c r="Q11" s="1">
        <v>1130.9198910319401</v>
      </c>
      <c r="R11" s="1">
        <v>5058.90386634064</v>
      </c>
      <c r="S11" s="1">
        <v>1192.2698456186699</v>
      </c>
      <c r="T11" s="1">
        <v>32</v>
      </c>
      <c r="U11" s="9">
        <f>D11/$C11*100</f>
        <v>11.56883045794785</v>
      </c>
      <c r="V11" s="9">
        <f>E11/$C11*100</f>
        <v>9.6750526379188493</v>
      </c>
      <c r="W11" s="9">
        <f>F11/$C11*100</f>
        <v>12.482166255221701</v>
      </c>
      <c r="X11" s="9">
        <f>G11/$C11*100</f>
        <v>20.959884908139887</v>
      </c>
      <c r="Y11" s="9">
        <f>H11/$C11*100</f>
        <v>26.385070700195339</v>
      </c>
      <c r="Z11" s="9">
        <f>I11/$C11*100</f>
        <v>16.396272653686523</v>
      </c>
      <c r="AA11" s="9">
        <f>J11/$C11*100</f>
        <v>2.5327223868898829</v>
      </c>
      <c r="AB11" s="9">
        <f>L11/$K11*100</f>
        <v>4.4794827144315281</v>
      </c>
      <c r="AC11" s="9">
        <f>M11/$K11*100</f>
        <v>4.3516599682461212</v>
      </c>
      <c r="AD11" s="9">
        <f>N11/$K11*100</f>
        <v>2.77040991364197</v>
      </c>
      <c r="AE11" s="9">
        <f>O11/$K11*100</f>
        <v>7.4312874847691432</v>
      </c>
      <c r="AF11" s="9">
        <f>P11/$K11*100</f>
        <v>12.536366781732628</v>
      </c>
      <c r="AG11" s="9">
        <f>Q11/$K11*100</f>
        <v>10.483441321655489</v>
      </c>
      <c r="AH11" s="9">
        <f>R11/$K11*100</f>
        <v>46.895206508645934</v>
      </c>
      <c r="AI11" s="9">
        <f>S11/$K11*100</f>
        <v>11.052145306877062</v>
      </c>
    </row>
    <row r="12" spans="1:35" x14ac:dyDescent="0.25">
      <c r="A12" t="s">
        <v>28</v>
      </c>
      <c r="B12" t="s">
        <v>45</v>
      </c>
      <c r="C12" s="1">
        <v>3629</v>
      </c>
      <c r="D12" s="1">
        <v>530.13197469780096</v>
      </c>
      <c r="E12" s="1">
        <v>446.728567471031</v>
      </c>
      <c r="F12" s="1">
        <v>566.02369258492797</v>
      </c>
      <c r="G12" s="1">
        <v>721.58339967244001</v>
      </c>
      <c r="H12" s="1">
        <v>891.46559206330301</v>
      </c>
      <c r="I12" s="1">
        <v>448.89258735023998</v>
      </c>
      <c r="J12" s="1">
        <v>24.174186160259399</v>
      </c>
      <c r="K12" s="1">
        <v>3085.8534504945201</v>
      </c>
      <c r="L12" s="1">
        <v>5.0206496744143001</v>
      </c>
      <c r="M12" s="1">
        <v>65.306054789866295</v>
      </c>
      <c r="N12" s="1">
        <v>226.06098907088801</v>
      </c>
      <c r="O12" s="1">
        <v>512.53843812683101</v>
      </c>
      <c r="P12" s="1">
        <v>411.73168607192798</v>
      </c>
      <c r="Q12" s="1">
        <v>235.99930938625101</v>
      </c>
      <c r="R12" s="1">
        <v>1247.8318755630401</v>
      </c>
      <c r="S12" s="1">
        <v>381.36444781129802</v>
      </c>
      <c r="T12" s="1">
        <v>1</v>
      </c>
      <c r="U12" s="9">
        <f>D12/$C12*100</f>
        <v>14.608210931325461</v>
      </c>
      <c r="V12" s="9">
        <f>E12/$C12*100</f>
        <v>12.309963281097575</v>
      </c>
      <c r="W12" s="9">
        <f>F12/$C12*100</f>
        <v>15.597235948882005</v>
      </c>
      <c r="X12" s="9">
        <f>G12/$C12*100</f>
        <v>19.883808202602371</v>
      </c>
      <c r="Y12" s="9">
        <f>H12/$C12*100</f>
        <v>24.565048003948828</v>
      </c>
      <c r="Z12" s="9">
        <f>I12/$C12*100</f>
        <v>12.369594581158445</v>
      </c>
      <c r="AA12" s="9">
        <f>J12/$C12*100</f>
        <v>0.66613905098537896</v>
      </c>
      <c r="AB12" s="9">
        <f>L12/$K12*100</f>
        <v>0.16269890177739069</v>
      </c>
      <c r="AC12" s="9">
        <f>M12/$K12*100</f>
        <v>2.1163044790542709</v>
      </c>
      <c r="AD12" s="9">
        <f>N12/$K12*100</f>
        <v>7.3257201839789525</v>
      </c>
      <c r="AE12" s="9">
        <f>O12/$K12*100</f>
        <v>16.609292902250257</v>
      </c>
      <c r="AF12" s="9">
        <f>P12/$K12*100</f>
        <v>13.342554747891425</v>
      </c>
      <c r="AG12" s="9">
        <f>Q12/$K12*100</f>
        <v>7.6477808545454815</v>
      </c>
      <c r="AH12" s="9">
        <f>R12/$K12*100</f>
        <v>40.43717226309208</v>
      </c>
      <c r="AI12" s="9">
        <f>S12/$K12*100</f>
        <v>12.358475667410028</v>
      </c>
    </row>
    <row r="13" spans="1:35" x14ac:dyDescent="0.25">
      <c r="A13" t="s">
        <v>29</v>
      </c>
      <c r="B13" t="s">
        <v>46</v>
      </c>
      <c r="C13" s="1">
        <v>5052.99999999999</v>
      </c>
      <c r="D13" s="1">
        <v>854.16527058719703</v>
      </c>
      <c r="E13" s="1">
        <v>656.12201392286704</v>
      </c>
      <c r="F13" s="1">
        <v>902.44406331918503</v>
      </c>
      <c r="G13" s="1">
        <v>1094.97671452075</v>
      </c>
      <c r="H13" s="1">
        <v>1126.6755418466701</v>
      </c>
      <c r="I13" s="1">
        <v>365.08749381235401</v>
      </c>
      <c r="J13" s="1">
        <v>53.528901990972997</v>
      </c>
      <c r="K13" s="1">
        <v>4210.5062690120203</v>
      </c>
      <c r="L13" s="1">
        <v>24.7465897251241</v>
      </c>
      <c r="M13" s="1">
        <v>113.226711993923</v>
      </c>
      <c r="N13" s="1">
        <v>275.229386216683</v>
      </c>
      <c r="O13" s="1">
        <v>726.00627091412105</v>
      </c>
      <c r="P13" s="1">
        <v>587.86441829052603</v>
      </c>
      <c r="Q13" s="1">
        <v>549.97422418764597</v>
      </c>
      <c r="R13" s="1">
        <v>1410.1390929178301</v>
      </c>
      <c r="S13" s="1">
        <v>523.31957476617004</v>
      </c>
      <c r="T13" s="1">
        <v>3</v>
      </c>
      <c r="U13" s="9">
        <f>D13/$C13*100</f>
        <v>16.904121721496114</v>
      </c>
      <c r="V13" s="9">
        <f>E13/$C13*100</f>
        <v>12.984801383789202</v>
      </c>
      <c r="W13" s="9">
        <f>F13/$C13*100</f>
        <v>17.859569826225744</v>
      </c>
      <c r="X13" s="9">
        <f>G13/$C13*100</f>
        <v>21.669834049490444</v>
      </c>
      <c r="Y13" s="9">
        <f>H13/$C13*100</f>
        <v>22.297160931064166</v>
      </c>
      <c r="Z13" s="9">
        <f>I13/$C13*100</f>
        <v>7.2251631468900595</v>
      </c>
      <c r="AA13" s="9">
        <f>J13/$C13*100</f>
        <v>1.0593489410443915</v>
      </c>
      <c r="AB13" s="9">
        <f>L13/$K13*100</f>
        <v>0.58773430423916206</v>
      </c>
      <c r="AC13" s="9">
        <f>M13/$K13*100</f>
        <v>2.6891472131804055</v>
      </c>
      <c r="AD13" s="9">
        <f>N13/$K13*100</f>
        <v>6.5367290447299231</v>
      </c>
      <c r="AE13" s="9">
        <f>O13/$K13*100</f>
        <v>17.242731028743385</v>
      </c>
      <c r="AF13" s="9">
        <f>P13/$K13*100</f>
        <v>13.961846408281591</v>
      </c>
      <c r="AG13" s="9">
        <f>Q13/$K13*100</f>
        <v>13.061950013832787</v>
      </c>
      <c r="AH13" s="9">
        <f>R13/$K13*100</f>
        <v>33.490962910945008</v>
      </c>
      <c r="AI13" s="9">
        <f>S13/$K13*100</f>
        <v>12.428899076047809</v>
      </c>
    </row>
    <row r="14" spans="1:35" x14ac:dyDescent="0.25">
      <c r="A14" t="s">
        <v>30</v>
      </c>
      <c r="B14" t="s">
        <v>47</v>
      </c>
      <c r="C14" s="1">
        <v>2372.00000000001</v>
      </c>
      <c r="D14" s="1">
        <v>354.135737881664</v>
      </c>
      <c r="E14" s="1">
        <v>444.74321011359399</v>
      </c>
      <c r="F14" s="1">
        <v>391.14460805307198</v>
      </c>
      <c r="G14" s="1">
        <v>527.00841479585097</v>
      </c>
      <c r="H14" s="1">
        <v>443.29339158401399</v>
      </c>
      <c r="I14" s="1">
        <v>192.48317173251499</v>
      </c>
      <c r="J14" s="1">
        <v>19.191465839294199</v>
      </c>
      <c r="K14" s="1">
        <v>2019.1909748983301</v>
      </c>
      <c r="L14" s="1">
        <v>35.3132451214843</v>
      </c>
      <c r="M14" s="1">
        <v>55.296581566973401</v>
      </c>
      <c r="N14" s="1">
        <v>105.61431152670001</v>
      </c>
      <c r="O14" s="1">
        <v>190.91998282912601</v>
      </c>
      <c r="P14" s="1">
        <v>296.62804796641001</v>
      </c>
      <c r="Q14" s="1">
        <v>368.484355186828</v>
      </c>
      <c r="R14" s="1">
        <v>640.032861017909</v>
      </c>
      <c r="S14" s="1">
        <v>326.90158968289802</v>
      </c>
      <c r="T14" s="1">
        <v>3</v>
      </c>
      <c r="U14" s="9">
        <f>D14/$C14*100</f>
        <v>14.929837178822197</v>
      </c>
      <c r="V14" s="9">
        <f>E14/$C14*100</f>
        <v>18.749713748465098</v>
      </c>
      <c r="W14" s="9">
        <f>F14/$C14*100</f>
        <v>16.490076224834329</v>
      </c>
      <c r="X14" s="9">
        <f>G14/$C14*100</f>
        <v>22.217892697970015</v>
      </c>
      <c r="Y14" s="9">
        <f>H14/$C14*100</f>
        <v>18.688591550759366</v>
      </c>
      <c r="Z14" s="9">
        <f>I14/$C14*100</f>
        <v>8.1148048791110519</v>
      </c>
      <c r="AA14" s="9">
        <f>J14/$C14*100</f>
        <v>0.8090837200376948</v>
      </c>
      <c r="AB14" s="9">
        <f>L14/$K14*100</f>
        <v>1.7488808914304099</v>
      </c>
      <c r="AC14" s="9">
        <f>M14/$K14*100</f>
        <v>2.7385513433050921</v>
      </c>
      <c r="AD14" s="9">
        <f>N14/$K14*100</f>
        <v>5.2305261285162929</v>
      </c>
      <c r="AE14" s="9">
        <f>O14/$K14*100</f>
        <v>9.455271205277608</v>
      </c>
      <c r="AF14" s="9">
        <f>P14/$K14*100</f>
        <v>14.690440461251853</v>
      </c>
      <c r="AG14" s="9">
        <f>Q14/$K14*100</f>
        <v>18.249108666176653</v>
      </c>
      <c r="AH14" s="9">
        <f>R14/$K14*100</f>
        <v>31.697490181687037</v>
      </c>
      <c r="AI14" s="9">
        <f>S14/$K14*100</f>
        <v>16.189731122354985</v>
      </c>
    </row>
    <row r="15" spans="1:35" x14ac:dyDescent="0.25">
      <c r="A15" t="s">
        <v>31</v>
      </c>
      <c r="B15" t="s">
        <v>48</v>
      </c>
      <c r="C15" s="1">
        <v>14639</v>
      </c>
      <c r="D15" s="1">
        <v>2119.9189667907699</v>
      </c>
      <c r="E15" s="1">
        <v>1613.4805550892099</v>
      </c>
      <c r="F15" s="1">
        <v>2245.1355938369702</v>
      </c>
      <c r="G15" s="1">
        <v>2876.8540963405899</v>
      </c>
      <c r="H15" s="1">
        <v>3737.37085005996</v>
      </c>
      <c r="I15" s="1">
        <v>1797.1138019087</v>
      </c>
      <c r="J15" s="1">
        <v>249.126135973808</v>
      </c>
      <c r="K15" s="1">
        <v>12496.0959289969</v>
      </c>
      <c r="L15" s="1">
        <v>388.48046704072101</v>
      </c>
      <c r="M15" s="1">
        <v>547.10952271022495</v>
      </c>
      <c r="N15" s="1">
        <v>426.01716738441201</v>
      </c>
      <c r="O15" s="1">
        <v>919.23547523810703</v>
      </c>
      <c r="P15" s="1">
        <v>1814.91236026406</v>
      </c>
      <c r="Q15" s="1">
        <v>1765.5702607508999</v>
      </c>
      <c r="R15" s="1">
        <v>5321.44111467739</v>
      </c>
      <c r="S15" s="1">
        <v>1313.3295609311001</v>
      </c>
      <c r="T15" s="1">
        <v>29</v>
      </c>
      <c r="U15" s="9">
        <f>D15/$C15*100</f>
        <v>14.481309971929571</v>
      </c>
      <c r="V15" s="9">
        <f>E15/$C15*100</f>
        <v>11.021794897801831</v>
      </c>
      <c r="W15" s="9">
        <f>F15/$C15*100</f>
        <v>15.336673227932032</v>
      </c>
      <c r="X15" s="9">
        <f>G15/$C15*100</f>
        <v>19.651985083274745</v>
      </c>
      <c r="Y15" s="9">
        <f>H15/$C15*100</f>
        <v>25.530233281371405</v>
      </c>
      <c r="Z15" s="9">
        <f>I15/$C15*100</f>
        <v>12.276206038040167</v>
      </c>
      <c r="AA15" s="9">
        <f>J15/$C15*100</f>
        <v>1.7017974996503042</v>
      </c>
      <c r="AB15" s="9">
        <f>L15/$K15*100</f>
        <v>3.1088146989913956</v>
      </c>
      <c r="AC15" s="9">
        <f>M15/$K15*100</f>
        <v>4.3782436195985825</v>
      </c>
      <c r="AD15" s="9">
        <f>N15/$K15*100</f>
        <v>3.4092021204466674</v>
      </c>
      <c r="AE15" s="9">
        <f>O15/$K15*100</f>
        <v>7.356181326241602</v>
      </c>
      <c r="AF15" s="9">
        <f>P15/$K15*100</f>
        <v>14.523835048773897</v>
      </c>
      <c r="AG15" s="9">
        <f>Q15/$K15*100</f>
        <v>14.128974927712704</v>
      </c>
      <c r="AH15" s="9">
        <f>R15/$K15*100</f>
        <v>42.584829253183862</v>
      </c>
      <c r="AI15" s="9">
        <f>S15/$K15*100</f>
        <v>10.509919005051405</v>
      </c>
    </row>
    <row r="16" spans="1:35" x14ac:dyDescent="0.25">
      <c r="A16" t="s">
        <v>32</v>
      </c>
      <c r="B16" t="s">
        <v>49</v>
      </c>
      <c r="C16" s="1">
        <v>10224</v>
      </c>
      <c r="D16" s="1">
        <v>1710.8009153995699</v>
      </c>
      <c r="E16" s="1">
        <v>1306.1536772689301</v>
      </c>
      <c r="F16" s="1">
        <v>1764.3322118692299</v>
      </c>
      <c r="G16" s="1">
        <v>2245.2984751427198</v>
      </c>
      <c r="H16" s="1">
        <v>2037.13279404681</v>
      </c>
      <c r="I16" s="1">
        <v>1021.08718002821</v>
      </c>
      <c r="J16" s="1">
        <v>139.19474624452599</v>
      </c>
      <c r="K16" s="1">
        <v>8425.9461523718091</v>
      </c>
      <c r="L16" s="1">
        <v>256.12997563559202</v>
      </c>
      <c r="M16" s="1">
        <v>287.11905322289198</v>
      </c>
      <c r="N16" s="1">
        <v>347.09913797452299</v>
      </c>
      <c r="O16" s="1">
        <v>987.31823049876903</v>
      </c>
      <c r="P16" s="1">
        <v>1345.60201564816</v>
      </c>
      <c r="Q16" s="1">
        <v>1252.4173031160699</v>
      </c>
      <c r="R16" s="1">
        <v>2859.9760459358999</v>
      </c>
      <c r="S16" s="1">
        <v>1090.2843903399</v>
      </c>
      <c r="T16" s="1">
        <v>17</v>
      </c>
      <c r="U16" s="9">
        <f>D16/$C16*100</f>
        <v>16.733185792249312</v>
      </c>
      <c r="V16" s="9">
        <f>E16/$C16*100</f>
        <v>12.775368517888596</v>
      </c>
      <c r="W16" s="9">
        <f>F16/$C16*100</f>
        <v>17.256770460379791</v>
      </c>
      <c r="X16" s="9">
        <f>G16/$C16*100</f>
        <v>21.961057072992173</v>
      </c>
      <c r="Y16" s="9">
        <f>H16/$C16*100</f>
        <v>19.925007766498531</v>
      </c>
      <c r="Z16" s="9">
        <f>I16/$C16*100</f>
        <v>9.9871594290709123</v>
      </c>
      <c r="AA16" s="9">
        <f>J16/$C16*100</f>
        <v>1.3614509609206378</v>
      </c>
      <c r="AB16" s="9">
        <f>L16/$K16*100</f>
        <v>3.0397770292359905</v>
      </c>
      <c r="AC16" s="9">
        <f>M16/$K16*100</f>
        <v>3.4075586056536946</v>
      </c>
      <c r="AD16" s="9">
        <f>N16/$K16*100</f>
        <v>4.1194084521513172</v>
      </c>
      <c r="AE16" s="9">
        <f>O16/$K16*100</f>
        <v>11.717594827268746</v>
      </c>
      <c r="AF16" s="9">
        <f>P16/$K16*100</f>
        <v>15.969743828346067</v>
      </c>
      <c r="AG16" s="9">
        <f>Q16/$K16*100</f>
        <v>14.863818026697553</v>
      </c>
      <c r="AH16" s="9">
        <f>R16/$K16*100</f>
        <v>33.942491373871988</v>
      </c>
      <c r="AI16" s="9">
        <f>S16/$K16*100</f>
        <v>12.939607856774604</v>
      </c>
    </row>
    <row r="17" spans="1:35" x14ac:dyDescent="0.25">
      <c r="A17" t="s">
        <v>33</v>
      </c>
      <c r="B17" t="s">
        <v>50</v>
      </c>
      <c r="C17" s="1">
        <v>12646</v>
      </c>
      <c r="D17" s="1">
        <v>1919.1154443544799</v>
      </c>
      <c r="E17" s="1">
        <v>1577.3870427586</v>
      </c>
      <c r="F17" s="1">
        <v>1943.60911667661</v>
      </c>
      <c r="G17" s="1">
        <v>2564.3614445870398</v>
      </c>
      <c r="H17" s="1">
        <v>2835.8772922343701</v>
      </c>
      <c r="I17" s="1">
        <v>1512.65915452027</v>
      </c>
      <c r="J17" s="1">
        <v>292.990504868595</v>
      </c>
      <c r="K17" s="1">
        <v>10675.7302574396</v>
      </c>
      <c r="L17" s="1">
        <v>70.101463939873497</v>
      </c>
      <c r="M17" s="1">
        <v>185.59464582483201</v>
      </c>
      <c r="N17" s="1">
        <v>499.05126504832901</v>
      </c>
      <c r="O17" s="1">
        <v>1430.06028103988</v>
      </c>
      <c r="P17" s="1">
        <v>1808.5142234642999</v>
      </c>
      <c r="Q17" s="1">
        <v>1224.11019274307</v>
      </c>
      <c r="R17" s="1">
        <v>4287.6659140025304</v>
      </c>
      <c r="S17" s="1">
        <v>1170.6322713767699</v>
      </c>
      <c r="T17" s="1">
        <v>3</v>
      </c>
      <c r="U17" s="9">
        <f>D17/$C17*100</f>
        <v>15.175671709271549</v>
      </c>
      <c r="V17" s="9">
        <f>E17/$C17*100</f>
        <v>12.473406948905582</v>
      </c>
      <c r="W17" s="9">
        <f>F17/$C17*100</f>
        <v>15.369358822367627</v>
      </c>
      <c r="X17" s="9">
        <f>G17/$C17*100</f>
        <v>20.278044002744267</v>
      </c>
      <c r="Y17" s="9">
        <f>H17/$C17*100</f>
        <v>22.425093248729798</v>
      </c>
      <c r="Z17" s="9">
        <f>I17/$C17*100</f>
        <v>11.961562189785466</v>
      </c>
      <c r="AA17" s="9">
        <f>J17/$C17*100</f>
        <v>2.3168630781954374</v>
      </c>
      <c r="AB17" s="9">
        <f>L17/$K17*100</f>
        <v>0.6566432670123139</v>
      </c>
      <c r="AC17" s="9">
        <f>M17/$K17*100</f>
        <v>1.73847260420894</v>
      </c>
      <c r="AD17" s="9">
        <f>N17/$K17*100</f>
        <v>4.6746335193375179</v>
      </c>
      <c r="AE17" s="9">
        <f>O17/$K17*100</f>
        <v>13.395432879575742</v>
      </c>
      <c r="AF17" s="9">
        <f>P17/$K17*100</f>
        <v>16.940426367592043</v>
      </c>
      <c r="AG17" s="9">
        <f>Q17/$K17*100</f>
        <v>11.466290016929042</v>
      </c>
      <c r="AH17" s="9">
        <f>R17/$K17*100</f>
        <v>40.162741195288099</v>
      </c>
      <c r="AI17" s="9">
        <f>S17/$K17*100</f>
        <v>10.965360150056162</v>
      </c>
    </row>
    <row r="18" spans="1:35" x14ac:dyDescent="0.25">
      <c r="A18" t="s">
        <v>34</v>
      </c>
      <c r="B18" t="s">
        <v>51</v>
      </c>
      <c r="C18" s="1">
        <v>32990</v>
      </c>
      <c r="D18" s="1">
        <v>4872.98097682548</v>
      </c>
      <c r="E18" s="1">
        <v>6194.2322576096603</v>
      </c>
      <c r="F18" s="1">
        <v>5125.4097337551302</v>
      </c>
      <c r="G18" s="1">
        <v>6109.3547303754603</v>
      </c>
      <c r="H18" s="1">
        <v>6258.2144576971104</v>
      </c>
      <c r="I18" s="1">
        <v>3744.0986996062202</v>
      </c>
      <c r="J18" s="1">
        <v>685.70914413092396</v>
      </c>
      <c r="K18" s="1">
        <v>28094.0188080679</v>
      </c>
      <c r="L18" s="1">
        <v>39.323955256674502</v>
      </c>
      <c r="M18" s="1">
        <v>656.28772862419498</v>
      </c>
      <c r="N18" s="1">
        <v>1794.7422812104701</v>
      </c>
      <c r="O18" s="1">
        <v>3136.6842621204601</v>
      </c>
      <c r="P18" s="1">
        <v>4118.4601627898401</v>
      </c>
      <c r="Q18" s="1">
        <v>3252.38165358075</v>
      </c>
      <c r="R18" s="1">
        <v>9466.5567137273592</v>
      </c>
      <c r="S18" s="1">
        <v>5629.5820507581702</v>
      </c>
      <c r="T18" s="1">
        <v>1</v>
      </c>
      <c r="U18" s="9">
        <f>D18/$C18*100</f>
        <v>14.771085107079356</v>
      </c>
      <c r="V18" s="9">
        <f>E18/$C18*100</f>
        <v>18.776090505030798</v>
      </c>
      <c r="W18" s="9">
        <f>F18/$C18*100</f>
        <v>15.536252603077086</v>
      </c>
      <c r="X18" s="9">
        <f>G18/$C18*100</f>
        <v>18.518807912626436</v>
      </c>
      <c r="Y18" s="9">
        <f>H18/$C18*100</f>
        <v>18.970034730818764</v>
      </c>
      <c r="Z18" s="9">
        <f>I18/$C18*100</f>
        <v>11.349192784498999</v>
      </c>
      <c r="AA18" s="9">
        <f>J18/$C18*100</f>
        <v>2.0785363568685176</v>
      </c>
      <c r="AB18" s="9">
        <f>L18/$K18*100</f>
        <v>0.1399726949900868</v>
      </c>
      <c r="AC18" s="9">
        <f>M18/$K18*100</f>
        <v>2.33604075339953</v>
      </c>
      <c r="AD18" s="9">
        <f>N18/$K18*100</f>
        <v>6.38834299027046</v>
      </c>
      <c r="AE18" s="9">
        <f>O18/$K18*100</f>
        <v>11.164953948203674</v>
      </c>
      <c r="AF18" s="9">
        <f>P18/$K18*100</f>
        <v>14.659562204062885</v>
      </c>
      <c r="AG18" s="9">
        <f>Q18/$K18*100</f>
        <v>11.576776095297364</v>
      </c>
      <c r="AH18" s="9">
        <f>R18/$K18*100</f>
        <v>33.695986246755133</v>
      </c>
      <c r="AI18" s="9">
        <f>S18/$K18*100</f>
        <v>20.038365067020937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2020-07-28T09:52:53Z</dcterms:created>
  <dcterms:modified xsi:type="dcterms:W3CDTF">2020-08-26T16:23:55Z</dcterms:modified>
</cp:coreProperties>
</file>