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8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<sst xmlns="http://schemas.openxmlformats.org/spreadsheetml/2006/main" count="43" uniqueCount="43">
  <si>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</si>
  <si>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</si>
  <si>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</si>
  <si>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</si>
  <si>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</si>
  <si>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</si>
  <si>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</si>
  <si>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</si>
  <si>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</si>
  <si>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</si>
  <si>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</si>
  <si>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</si>
  <si>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</si>
  <si>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</si>
  <si>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</si>
  <si>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</si>
  <si>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</si>
  <si>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</si>
  <si>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581</t>
  </si>
  <si>
    <t>582</t>
  </si>
  <si>
    <t>583</t>
  </si>
  <si>
    <t>584</t>
  </si>
  <si>
    <t>Château-Chinon (Ville)</t>
  </si>
  <si>
    <t>Clamecy</t>
  </si>
  <si>
    <t>Nevers</t>
  </si>
  <si>
    <t>Cosne-Cours-sur-Loire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</si>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</sst>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28</v>
      </c>
      <c r="V1" s="6" t="s">
        <v>29</v>
      </c>
      <c r="W1" s="6" t="s">
        <v>30</v>
      </c>
      <c r="X1" s="6" t="s">
        <v>31</v>
      </c>
      <c r="Y1" s="6" t="s">
        <v>32</v>
      </c>
      <c r="Z1" s="6" t="s">
        <v>33</v>
      </c>
      <c r="AA1" s="6" t="s">
        <v>34</v>
      </c>
      <c r="AB1" s="7" t="s">
        <v>35</v>
      </c>
      <c r="AC1" s="7" t="s">
        <v>36</v>
      </c>
      <c r="AD1" s="7" t="s">
        <v>37</v>
      </c>
      <c r="AE1" s="7" t="s">
        <v>38</v>
      </c>
      <c r="AF1" s="7" t="s">
        <v>39</v>
      </c>
      <c r="AG1" s="7" t="s">
        <v>40</v>
      </c>
      <c r="AH1" s="7" t="s">
        <v>41</v>
      </c>
      <c r="AI1" s="7" t="s">
        <v>42</v>
      </c>
    </row>
    <row r="2" spans="1:35" x14ac:dyDescent="0.25">
      <c r="A2" t="s">
        <v>18</v>
      </c>
      <c r="B2" t="s">
        <v>22</v>
      </c>
      <c r="C2" s="1">
        <v>28008</v>
      </c>
      <c r="D2" s="1">
        <v>3322.88288302622</v>
      </c>
      <c r="E2" s="1">
        <v>3057.9515498881301</v>
      </c>
      <c r="F2" s="1">
        <v>3473.7661080225998</v>
      </c>
      <c r="G2" s="1">
        <v>5797.2897415265397</v>
      </c>
      <c r="H2" s="1">
        <v>7269.87092233977</v>
      </c>
      <c r="I2" s="1">
        <v>4323.6186573185896</v>
      </c>
      <c r="J2" s="1">
        <v>762.62013787815101</v>
      </c>
      <c r="K2" s="1">
        <v>24734.896997147302</v>
      </c>
      <c r="L2" s="1">
        <v>1023.83519243233</v>
      </c>
      <c r="M2" s="1">
        <v>1059.32223972017</v>
      </c>
      <c r="N2" s="1">
        <v>852.11037130503405</v>
      </c>
      <c r="O2" s="1">
        <v>1959.3504508359499</v>
      </c>
      <c r="P2" s="1">
        <v>3155.4694662378802</v>
      </c>
      <c r="Q2" s="1">
        <v>2505.7617753664999</v>
      </c>
      <c r="R2" s="1">
        <v>11294.733650414501</v>
      </c>
      <c r="S2" s="1">
        <v>2884.3138508349598</v>
      </c>
      <c r="T2" s="1">
        <v>80</v>
      </c>
      <c r="U2" s="9">
        <f>D2/$C2*100</f>
        <v>11.864049139625179</v>
      </c>
      <c r="V2" s="9">
        <f>E2/$C2*100</f>
        <v>10.918136067866788</v>
      </c>
      <c r="W2" s="9">
        <f>F2/$C2*100</f>
        <v>12.402763881828763</v>
      </c>
      <c r="X2" s="9">
        <f>G2/$C2*100</f>
        <v>20.69869230764974</v>
      </c>
      <c r="Y2" s="9">
        <f>H2/$C2*100</f>
        <v>25.956408605897497</v>
      </c>
      <c r="Z2" s="9">
        <f>I2/$C2*100</f>
        <v>15.437084609106646</v>
      </c>
      <c r="AA2" s="9">
        <f>J2/$C2*100</f>
        <v>2.7228653880253892</v>
      </c>
      <c r="AB2" s="9">
        <f>L2/$K2*100</f>
        <v>4.1392337010758924</v>
      </c>
      <c r="AC2" s="9">
        <f>M2/$K2*100</f>
        <v>4.2827032586484703</v>
      </c>
      <c r="AD2" s="9">
        <f>N2/$K2*100</f>
        <v>3.4449723861931134</v>
      </c>
      <c r="AE2" s="9">
        <f>O2/$K2*100</f>
        <v>7.9214012941388985</v>
      </c>
      <c r="AF2" s="9">
        <f>P2/$K2*100</f>
        <v>12.757156282485443</v>
      </c>
      <c r="AG2" s="9">
        <f>Q2/$K2*100</f>
        <v>10.130471841687847</v>
      </c>
      <c r="AH2" s="9">
        <f>R2/$K2*100</f>
        <v>45.66315215186517</v>
      </c>
      <c r="AI2" s="9">
        <f>S2/$K2*100</f>
        <v>11.660909083905263</v>
      </c>
    </row>
    <row r="3" spans="1:35" x14ac:dyDescent="0.25">
      <c r="A3" t="s">
        <v>19</v>
      </c>
      <c r="B3" t="s">
        <v>23</v>
      </c>
      <c r="C3" s="1">
        <v>21075</v>
      </c>
      <c r="D3" s="1">
        <v>2633.1716564315502</v>
      </c>
      <c r="E3" s="1">
        <v>2602.4335451667298</v>
      </c>
      <c r="F3" s="1">
        <v>2765.1999929846102</v>
      </c>
      <c r="G3" s="1">
        <v>4372.7619048490096</v>
      </c>
      <c r="H3" s="1">
        <v>5358.7442546047896</v>
      </c>
      <c r="I3" s="1">
        <v>2883.3951623407402</v>
      </c>
      <c r="J3" s="1">
        <v>459.29348362257599</v>
      </c>
      <c r="K3" s="1">
        <v>18137.718234100099</v>
      </c>
      <c r="L3" s="1">
        <v>521.72076338844704</v>
      </c>
      <c r="M3" s="1">
        <v>720.97185096474902</v>
      </c>
      <c r="N3" s="1">
        <v>575.44611823494404</v>
      </c>
      <c r="O3" s="1">
        <v>1498.3734953932101</v>
      </c>
      <c r="P3" s="1">
        <v>2512.9658897964</v>
      </c>
      <c r="Q3" s="1">
        <v>2288.6046973453099</v>
      </c>
      <c r="R3" s="1">
        <v>7694.4122086432899</v>
      </c>
      <c r="S3" s="1">
        <v>2325.2232103338001</v>
      </c>
      <c r="T3" s="1">
        <v>84</v>
      </c>
      <c r="U3" s="9">
        <f>D3/$C3*100</f>
        <v>12.494290184728589</v>
      </c>
      <c r="V3" s="9">
        <f>E3/$C3*100</f>
        <v>12.348439122973808</v>
      </c>
      <c r="W3" s="9">
        <f>F3/$C3*100</f>
        <v>13.120759160069326</v>
      </c>
      <c r="X3" s="9">
        <f>G3/$C3*100</f>
        <v>20.748573688488776</v>
      </c>
      <c r="Y3" s="9">
        <f>H3/$C3*100</f>
        <v>25.427019001683458</v>
      </c>
      <c r="Z3" s="9">
        <f>I3/$C3*100</f>
        <v>13.681590331391414</v>
      </c>
      <c r="AA3" s="9">
        <f>J3/$C3*100</f>
        <v>2.1793285106646549</v>
      </c>
      <c r="AB3" s="9">
        <f>L3/$K3*100</f>
        <v>2.8764409980059003</v>
      </c>
      <c r="AC3" s="9">
        <f>M3/$K3*100</f>
        <v>3.9749864986284473</v>
      </c>
      <c r="AD3" s="9">
        <f>N3/$K3*100</f>
        <v>3.1726489010787895</v>
      </c>
      <c r="AE3" s="9">
        <f>O3/$K3*100</f>
        <v>8.2610914782884315</v>
      </c>
      <c r="AF3" s="9">
        <f>P3/$K3*100</f>
        <v>13.854917456330639</v>
      </c>
      <c r="AG3" s="9">
        <f>Q3/$K3*100</f>
        <v>12.617930589761745</v>
      </c>
      <c r="AH3" s="9">
        <f>R3/$K3*100</f>
        <v>42.422161979434051</v>
      </c>
      <c r="AI3" s="9">
        <f>S3/$K3*100</f>
        <v>12.819822098472278</v>
      </c>
    </row>
    <row r="4" spans="1:35" x14ac:dyDescent="0.25">
      <c r="A4" t="s">
        <v>20</v>
      </c>
      <c r="B4" t="s">
        <v>24</v>
      </c>
      <c r="C4" s="1">
        <v>114738</v>
      </c>
      <c r="D4" s="1">
        <v>17831.743810623801</v>
      </c>
      <c r="E4" s="1">
        <v>16851.340076750799</v>
      </c>
      <c r="F4" s="1">
        <v>18439.8649513524</v>
      </c>
      <c r="G4" s="1">
        <v>23664.8888796424</v>
      </c>
      <c r="H4" s="1">
        <v>23454.022137519001</v>
      </c>
      <c r="I4" s="1">
        <v>12557.9367699905</v>
      </c>
      <c r="J4" s="1">
        <v>1938.20337412103</v>
      </c>
      <c r="K4" s="1">
        <v>96600.994036773103</v>
      </c>
      <c r="L4" s="1">
        <v>912.91586574555095</v>
      </c>
      <c r="M4" s="1">
        <v>2616.99668185476</v>
      </c>
      <c r="N4" s="1">
        <v>4748.6917326235198</v>
      </c>
      <c r="O4" s="1">
        <v>11737.213165532899</v>
      </c>
      <c r="P4" s="1">
        <v>14825.6423111151</v>
      </c>
      <c r="Q4" s="1">
        <v>12472.6859621516</v>
      </c>
      <c r="R4" s="1">
        <v>34252.858485774603</v>
      </c>
      <c r="S4" s="1">
        <v>15033.989831975199</v>
      </c>
      <c r="T4" s="1">
        <v>82</v>
      </c>
      <c r="U4" s="9">
        <f>D4/$C4*100</f>
        <v>15.541271253310848</v>
      </c>
      <c r="V4" s="9">
        <f>E4/$C4*100</f>
        <v>14.686799557906536</v>
      </c>
      <c r="W4" s="9">
        <f>F4/$C4*100</f>
        <v>16.071279742851015</v>
      </c>
      <c r="X4" s="9">
        <f>G4/$C4*100</f>
        <v>20.625153723825061</v>
      </c>
      <c r="Y4" s="9">
        <f>H4/$C4*100</f>
        <v>20.441372638113791</v>
      </c>
      <c r="Z4" s="9">
        <f>I4/$C4*100</f>
        <v>10.944880309915197</v>
      </c>
      <c r="AA4" s="9">
        <f>J4/$C4*100</f>
        <v>1.6892427740774898</v>
      </c>
      <c r="AB4" s="9">
        <f>L4/$K4*100</f>
        <v>0.94503775540656576</v>
      </c>
      <c r="AC4" s="9">
        <f>M4/$K4*100</f>
        <v>2.7090784188603152</v>
      </c>
      <c r="AD4" s="9">
        <f>N4/$K4*100</f>
        <v>4.9157793664274667</v>
      </c>
      <c r="AE4" s="9">
        <f>O4/$K4*100</f>
        <v>12.150199159508539</v>
      </c>
      <c r="AF4" s="9">
        <f>P4/$K4*100</f>
        <v>15.347297881294494</v>
      </c>
      <c r="AG4" s="9">
        <f>Q4/$K4*100</f>
        <v>12.911550327736402</v>
      </c>
      <c r="AH4" s="9">
        <f>R4/$K4*100</f>
        <v>35.458080765437636</v>
      </c>
      <c r="AI4" s="9">
        <f>S4/$K4*100</f>
        <v>15.562976325328712</v>
      </c>
    </row>
    <row r="5" spans="1:35" x14ac:dyDescent="0.25">
      <c r="A5" t="s">
        <v>21</v>
      </c>
      <c r="B5" t="s">
        <v>25</v>
      </c>
      <c r="C5" s="1">
        <v>43361</v>
      </c>
      <c r="D5" s="1">
        <v>6065.5940491255296</v>
      </c>
      <c r="E5" s="1">
        <v>5006.9782983496698</v>
      </c>
      <c r="F5" s="1">
        <v>6647.25574250719</v>
      </c>
      <c r="G5" s="1">
        <v>8694.2678595724792</v>
      </c>
      <c r="H5" s="1">
        <v>10301.3813126074</v>
      </c>
      <c r="I5" s="1">
        <v>5687.9802669915098</v>
      </c>
      <c r="J5" s="1">
        <v>957.54247084618498</v>
      </c>
      <c r="K5" s="1">
        <v>37373.255621235003</v>
      </c>
      <c r="L5" s="1">
        <v>660.35637513361803</v>
      </c>
      <c r="M5" s="1">
        <v>1366.90591626745</v>
      </c>
      <c r="N5" s="1">
        <v>1304.3652838221101</v>
      </c>
      <c r="O5" s="1">
        <v>3596.5705723716301</v>
      </c>
      <c r="P5" s="1">
        <v>5577.7116408893899</v>
      </c>
      <c r="Q5" s="1">
        <v>4861.0391854162499</v>
      </c>
      <c r="R5" s="1">
        <v>15263.3987310965</v>
      </c>
      <c r="S5" s="1">
        <v>4742.9079162381104</v>
      </c>
      <c r="T5" s="1">
        <v>63</v>
      </c>
      <c r="U5" s="9">
        <f>D5/$C5*100</f>
        <v>13.988593549792508</v>
      </c>
      <c r="V5" s="9">
        <f>E5/$C5*100</f>
        <v>11.547192865362122</v>
      </c>
      <c r="W5" s="9">
        <f>F5/$C5*100</f>
        <v>15.330033307597127</v>
      </c>
      <c r="X5" s="9">
        <f>G5/$C5*100</f>
        <v>20.050893336344824</v>
      </c>
      <c r="Y5" s="9">
        <f>H5/$C5*100</f>
        <v>23.75725032311847</v>
      </c>
      <c r="Z5" s="9">
        <f>I5/$C5*100</f>
        <v>13.117733140360025</v>
      </c>
      <c r="AA5" s="9">
        <f>J5/$C5*100</f>
        <v>2.2083034774248405</v>
      </c>
      <c r="AB5" s="9">
        <f>L5/$K5*100</f>
        <v>1.7669222660880848</v>
      </c>
      <c r="AC5" s="9">
        <f>M5/$K5*100</f>
        <v>3.6574440560398802</v>
      </c>
      <c r="AD5" s="9">
        <f>N5/$K5*100</f>
        <v>3.4901034500215888</v>
      </c>
      <c r="AE5" s="9">
        <f>O5/$K5*100</f>
        <v>9.623380443014188</v>
      </c>
      <c r="AF5" s="9">
        <f>P5/$K5*100</f>
        <v>14.924339740207717</v>
      </c>
      <c r="AG5" s="9">
        <f>Q5/$K5*100</f>
        <v>13.006731965449298</v>
      </c>
      <c r="AH5" s="9">
        <f>R5/$K5*100</f>
        <v>40.840431151585399</v>
      </c>
      <c r="AI5" s="9">
        <f>S5/$K5*100</f>
        <v>12.690646927593995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2020-07-28T09:52:08Z</dcterms:created>
  <dcterms:modified xsi:type="dcterms:W3CDTF">2020-08-26T16:24:08Z</dcterms:modified>
</cp:coreProperties>
</file>