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3.DEP\DEP_57\"/>
    </mc:Choice>
  </mc:AlternateContent>
  <bookViews>
    <workbookView xWindow="0" yWindow="0" windowWidth="28800" windowHeight="11715"/>
  </bookViews>
  <sheets>
    <sheet name="BV2012" sheetId="1" r:id="rId1"/>
  </sheets>
  <calcPr calcId="162913"/>
</workbook>
</file>

<file path=xl/calcChain.xml><?xml version="1.0" encoding="utf-8"?>
<calcChain xmlns="http://schemas.openxmlformats.org/spreadsheetml/2006/main">
  <c r="U26" i="1" l="1"/>
  <c r="V26" i="1"/>
  <c r="W26" i="1"/>
  <c r="X26" i="1"/>
  <c r="Y26" i="1"/>
  <c r="Z26" i="1"/>
  <c r="AA26" i="1"/>
  <c r="AB26" i="1"/>
  <c r="AC26" i="1"/>
  <c r="AD26" i="1"/>
  <c r="AE26" i="1"/>
  <c r="AF26" i="1"/>
  <c r="AG26" i="1"/>
  <c r="AH26" i="1"/>
  <c r="AI26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U29" i="1"/>
  <c r="V29" i="1"/>
  <c r="W29" i="1"/>
  <c r="X29" i="1"/>
  <c r="Y29" i="1"/>
  <c r="Z29" i="1"/>
  <c r="AA29" i="1"/>
  <c r="AB29" i="1"/>
  <c r="AC29" i="1"/>
  <c r="AD29" i="1"/>
  <c r="AE29" i="1"/>
  <c r="AF29" i="1"/>
  <c r="AG29" i="1"/>
  <c r="AH29" i="1"/>
  <c r="AI29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U19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U22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U20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U13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U24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U27" i="1"/>
  <c r="V27" i="1"/>
  <c r="W27" i="1"/>
  <c r="X27" i="1"/>
  <c r="Y27" i="1"/>
  <c r="Z27" i="1"/>
  <c r="AA27" i="1"/>
  <c r="AB27" i="1"/>
  <c r="AC27" i="1"/>
  <c r="AD27" i="1"/>
  <c r="AE27" i="1"/>
  <c r="AF27" i="1"/>
  <c r="AG27" i="1"/>
  <c r="AH27" i="1"/>
  <c r="AI27" i="1"/>
  <c r="U28" i="1"/>
  <c r="V28" i="1"/>
  <c r="W28" i="1"/>
  <c r="X28" i="1"/>
  <c r="Y28" i="1"/>
  <c r="Z28" i="1"/>
  <c r="AA28" i="1"/>
  <c r="AB28" i="1"/>
  <c r="AC28" i="1"/>
  <c r="AD28" i="1"/>
  <c r="AE28" i="1"/>
  <c r="AF28" i="1"/>
  <c r="AG28" i="1"/>
  <c r="AH28" i="1"/>
  <c r="AI28" i="1"/>
  <c r="U15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U21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U25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U23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U32" i="1"/>
  <c r="V32" i="1"/>
  <c r="W32" i="1"/>
  <c r="X32" i="1"/>
  <c r="Y32" i="1"/>
  <c r="Z32" i="1"/>
  <c r="AA32" i="1"/>
  <c r="AB32" i="1"/>
  <c r="AC32" i="1"/>
  <c r="AD32" i="1"/>
  <c r="AE32" i="1"/>
  <c r="AF32" i="1"/>
  <c r="AG32" i="1"/>
  <c r="AH32" i="1"/>
  <c r="AI32" i="1"/>
  <c r="U12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U16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2" i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U30" i="1"/>
  <c r="V30" i="1"/>
  <c r="W30" i="1"/>
  <c r="X30" i="1"/>
  <c r="Y30" i="1"/>
  <c r="Z30" i="1"/>
  <c r="AA30" i="1"/>
  <c r="AB30" i="1"/>
  <c r="AC30" i="1"/>
  <c r="AD30" i="1"/>
  <c r="AE30" i="1"/>
  <c r="AF30" i="1"/>
  <c r="AG30" i="1"/>
  <c r="AH30" i="1"/>
  <c r="AI30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17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U31" i="1"/>
  <c r="V31" i="1"/>
  <c r="W31" i="1"/>
  <c r="X31" i="1"/>
  <c r="Y31" i="1"/>
  <c r="Z31" i="1"/>
  <c r="AA31" i="1"/>
  <c r="AB31" i="1"/>
  <c r="AC31" i="1"/>
  <c r="AD31" i="1"/>
  <c r="AE31" i="1"/>
  <c r="AF31" i="1"/>
  <c r="AG31" i="1"/>
  <c r="AH31" i="1"/>
  <c r="AI31" i="1"/>
  <c r="AI18" i="1"/>
  <c r="AH18" i="1"/>
  <c r="AG18" i="1"/>
  <c r="AF18" i="1"/>
  <c r="AE18" i="1"/>
  <c r="AD18" i="1"/>
  <c r="AC18" i="1"/>
  <c r="AB18" i="1"/>
  <c r="AA18" i="1"/>
  <c r="Z18" i="1"/>
  <c r="Y18" i="1"/>
  <c r="X18" i="1"/>
  <c r="W18" i="1"/>
  <c r="V18" i="1"/>
  <c r="U18" i="1"/>
</calcChain>
</file>

<file path=xl/sharedStrings.xml><?xml version="1.0" encoding="utf-8"?>
<sst xmlns="http://schemas.openxmlformats.org/spreadsheetml/2006/main" count="97" uniqueCount="97">
  <si>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</si>
  <si>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</si>
  <si>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</si>
  <si>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</si>
  <si>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</si>
  <si>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</si>
  <si>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</si>
  <si>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</si>
  <si>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</si>
  <si>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</si>
  <si>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</si>
  <si>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</si>
  <si>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</si>
  <si>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</si>
  <si>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</si>
  <si>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</si>
  <si>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</si>
  <si>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</si>
  <si>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54280</t>
  </si>
  <si>
    <t>54395</t>
  </si>
  <si>
    <t>54431</t>
  </si>
  <si>
    <t>54580</t>
  </si>
  <si>
    <t>57089</t>
  </si>
  <si>
    <t>57097</t>
  </si>
  <si>
    <t>57106</t>
  </si>
  <si>
    <t>57132</t>
  </si>
  <si>
    <t>57160</t>
  </si>
  <si>
    <t>57177</t>
  </si>
  <si>
    <t>57207</t>
  </si>
  <si>
    <t>57209</t>
  </si>
  <si>
    <t>57227</t>
  </si>
  <si>
    <t>57269</t>
  </si>
  <si>
    <t>57323</t>
  </si>
  <si>
    <t>57413</t>
  </si>
  <si>
    <t>57463</t>
  </si>
  <si>
    <t>57483</t>
  </si>
  <si>
    <t>57540</t>
  </si>
  <si>
    <t>57556</t>
  </si>
  <si>
    <t>57572</t>
  </si>
  <si>
    <t>57589</t>
  </si>
  <si>
    <t>57606</t>
  </si>
  <si>
    <t>57628</t>
  </si>
  <si>
    <t>57630</t>
  </si>
  <si>
    <t>57631</t>
  </si>
  <si>
    <t>57650</t>
  </si>
  <si>
    <t>57672</t>
  </si>
  <si>
    <t>67105</t>
  </si>
  <si>
    <t>67388</t>
  </si>
  <si>
    <t>67434</t>
  </si>
  <si>
    <t>Jœuf</t>
  </si>
  <si>
    <t>Nancy</t>
  </si>
  <si>
    <t>Pont-à-Mousson</t>
  </si>
  <si>
    <t>Villerupt</t>
  </si>
  <si>
    <t>Bitche</t>
  </si>
  <si>
    <t>Boulay-Moselle</t>
  </si>
  <si>
    <t>Bouzonville</t>
  </si>
  <si>
    <t>Château-Salins</t>
  </si>
  <si>
    <t>Creutzwald</t>
  </si>
  <si>
    <t>Dieuze</t>
  </si>
  <si>
    <t>Farébersviller</t>
  </si>
  <si>
    <t>Faulquemont</t>
  </si>
  <si>
    <t>Forbach</t>
  </si>
  <si>
    <t>Guénange</t>
  </si>
  <si>
    <t>Hettange-Grande</t>
  </si>
  <si>
    <t>Longeville-lès-Saint-Avold</t>
  </si>
  <si>
    <t>Metz</t>
  </si>
  <si>
    <t>Morhange</t>
  </si>
  <si>
    <t>Phalsbourg</t>
  </si>
  <si>
    <t>Puttelange-aux-Lacs</t>
  </si>
  <si>
    <t>Rémilly</t>
  </si>
  <si>
    <t>Rohrbach-lès-Bitche</t>
  </si>
  <si>
    <t>Saint-Avold</t>
  </si>
  <si>
    <t>Sarralbe</t>
  </si>
  <si>
    <t>Sarrebourg</t>
  </si>
  <si>
    <t>Sarreguemines</t>
  </si>
  <si>
    <t>Sierck-les-Bains</t>
  </si>
  <si>
    <t>Thionville</t>
  </si>
  <si>
    <t>Drulingen</t>
  </si>
  <si>
    <t>Reichshoffen - Niederbronn-les-Bains</t>
  </si>
  <si>
    <t>Sarre-Union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</si>
  <si>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</si>
  <si>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</si>
  <si>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</si>
  <si>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</si>
  <si>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</si>
  <si>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</si>
  <si>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</si>
  <si>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</si>
  <si>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</si>
  <si>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</si>
  <si>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</si>
  <si>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</si>
  <si>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</si>
  <si>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</si>
  <si>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</si>
  <si>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</si>
  <si>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CODBV2012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</si>
</sst>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2"/>
  <sheetViews>
    <sheetView tabSelected="1" workbookViewId="0"/>
  </sheetViews>
  <sheetFormatPr baseColWidth="10" defaultColWidth="10.7109375" defaultRowHeight="15" x14ac:dyDescent="0.25"/>
  <cols>
    <col min="1" max="1" width="11.7109375" customWidth="1"/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96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80</v>
      </c>
      <c r="U1" s="6" t="s">
        <v>81</v>
      </c>
      <c r="V1" s="6" t="s">
        <v>82</v>
      </c>
      <c r="W1" s="6" t="s">
        <v>83</v>
      </c>
      <c r="X1" s="6" t="s">
        <v>84</v>
      </c>
      <c r="Y1" s="6" t="s">
        <v>85</v>
      </c>
      <c r="Z1" s="6" t="s">
        <v>86</v>
      </c>
      <c r="AA1" s="6" t="s">
        <v>87</v>
      </c>
      <c r="AB1" s="7" t="s">
        <v>88</v>
      </c>
      <c r="AC1" s="7" t="s">
        <v>89</v>
      </c>
      <c r="AD1" s="7" t="s">
        <v>90</v>
      </c>
      <c r="AE1" s="7" t="s">
        <v>91</v>
      </c>
      <c r="AF1" s="7" t="s">
        <v>92</v>
      </c>
      <c r="AG1" s="7" t="s">
        <v>93</v>
      </c>
      <c r="AH1" s="7" t="s">
        <v>94</v>
      </c>
      <c r="AI1" s="7" t="s">
        <v>95</v>
      </c>
    </row>
    <row r="2" spans="1:35" x14ac:dyDescent="0.25">
      <c r="A2" t="s">
        <v>18</v>
      </c>
      <c r="B2" t="s">
        <v>49</v>
      </c>
      <c r="C2" s="1">
        <v>12545</v>
      </c>
      <c r="D2" s="1">
        <v>2425.9760020213198</v>
      </c>
      <c r="E2" s="1">
        <v>1935.5256406358001</v>
      </c>
      <c r="F2" s="1">
        <v>2601.8228843092302</v>
      </c>
      <c r="G2" s="1">
        <v>2664.1451562749098</v>
      </c>
      <c r="H2" s="1">
        <v>1983.8000553859699</v>
      </c>
      <c r="I2" s="1">
        <v>855.62798345788701</v>
      </c>
      <c r="J2" s="1">
        <v>78.102277914881995</v>
      </c>
      <c r="K2" s="1">
        <v>10151.7085124899</v>
      </c>
      <c r="L2" s="1">
        <v>30.1521716059681</v>
      </c>
      <c r="M2" s="1">
        <v>333.04461177729701</v>
      </c>
      <c r="N2" s="1">
        <v>635.90981977092497</v>
      </c>
      <c r="O2" s="1">
        <v>1765.6281429174801</v>
      </c>
      <c r="P2" s="1">
        <v>1981.3816645366701</v>
      </c>
      <c r="Q2" s="1">
        <v>1573.0711833677401</v>
      </c>
      <c r="R2" s="1">
        <v>2338.5136199292501</v>
      </c>
      <c r="S2" s="1">
        <v>1494.00729858452</v>
      </c>
      <c r="T2" s="1">
        <v>6</v>
      </c>
      <c r="U2" s="9">
        <f>D2/$C2*100</f>
        <v>19.338190530261617</v>
      </c>
      <c r="V2" s="9">
        <f>E2/$C2*100</f>
        <v>15.428661942094859</v>
      </c>
      <c r="W2" s="9">
        <f>F2/$C2*100</f>
        <v>20.739919364760702</v>
      </c>
      <c r="X2" s="9">
        <f>G2/$C2*100</f>
        <v>21.236709097448465</v>
      </c>
      <c r="Y2" s="9">
        <f>H2/$C2*100</f>
        <v>15.813471944089038</v>
      </c>
      <c r="Z2" s="9">
        <f>I2/$C2*100</f>
        <v>6.8204701750329777</v>
      </c>
      <c r="AA2" s="9">
        <f>J2/$C2*100</f>
        <v>0.62257694631233151</v>
      </c>
      <c r="AB2" s="9">
        <f>L2/$K2*100</f>
        <v>0.29701573453247926</v>
      </c>
      <c r="AC2" s="9">
        <f>M2/$K2*100</f>
        <v>3.2806754780985279</v>
      </c>
      <c r="AD2" s="9">
        <f>N2/$K2*100</f>
        <v>6.2640669695012345</v>
      </c>
      <c r="AE2" s="9">
        <f>O2/$K2*100</f>
        <v>17.392423558509226</v>
      </c>
      <c r="AF2" s="9">
        <f>P2/$K2*100</f>
        <v>19.517716275038104</v>
      </c>
      <c r="AG2" s="9">
        <f>Q2/$K2*100</f>
        <v>15.495629936895364</v>
      </c>
      <c r="AH2" s="9">
        <f>R2/$K2*100</f>
        <v>23.03566554390444</v>
      </c>
      <c r="AI2" s="9">
        <f>S2/$K2*100</f>
        <v>14.716806503520127</v>
      </c>
    </row>
    <row r="3" spans="1:35" x14ac:dyDescent="0.25">
      <c r="A3" t="s">
        <v>19</v>
      </c>
      <c r="B3" t="s">
        <v>50</v>
      </c>
      <c r="C3" s="1">
        <v>175</v>
      </c>
      <c r="D3" s="1">
        <v>32.360811930406001</v>
      </c>
      <c r="E3" s="1">
        <v>27.3289146644574</v>
      </c>
      <c r="F3" s="1">
        <v>41.479011322839</v>
      </c>
      <c r="G3" s="1">
        <v>36.412869373101401</v>
      </c>
      <c r="H3" s="1">
        <v>23.259734879867501</v>
      </c>
      <c r="I3" s="1">
        <v>10.1194421430544</v>
      </c>
      <c r="J3" s="1">
        <v>4.0392156862745203</v>
      </c>
      <c r="K3" s="1">
        <v>146.699806683237</v>
      </c>
      <c r="L3" s="1">
        <v>10.1194421430544</v>
      </c>
      <c r="M3">
        <v>0</v>
      </c>
      <c r="N3" s="1">
        <v>5.0704225352112697</v>
      </c>
      <c r="O3" s="1">
        <v>25.266500966583902</v>
      </c>
      <c r="P3" s="1">
        <v>35.385943109638198</v>
      </c>
      <c r="Q3" s="1">
        <v>10.1194421430544</v>
      </c>
      <c r="R3" s="1">
        <v>35.407346037006398</v>
      </c>
      <c r="S3" s="1">
        <v>25.3307097486882</v>
      </c>
      <c r="T3" s="1">
        <v>2</v>
      </c>
      <c r="U3" s="9">
        <f>D3/$C3*100</f>
        <v>18.491892531660572</v>
      </c>
      <c r="V3" s="9">
        <f>E3/$C3*100</f>
        <v>15.616522665404228</v>
      </c>
      <c r="W3" s="9">
        <f>F3/$C3*100</f>
        <v>23.702292184479429</v>
      </c>
      <c r="X3" s="9">
        <f>G3/$C3*100</f>
        <v>20.807353927486517</v>
      </c>
      <c r="Y3" s="9">
        <f>H3/$C3*100</f>
        <v>13.291277074210001</v>
      </c>
      <c r="Z3" s="9">
        <f>I3/$C3*100</f>
        <v>5.7825383674596571</v>
      </c>
      <c r="AA3" s="9">
        <f>J3/$C3*100</f>
        <v>2.3081232492997259</v>
      </c>
      <c r="AB3" s="9">
        <f>L3/$K3*100</f>
        <v>6.8980609939758857</v>
      </c>
      <c r="AC3" s="9">
        <f>M3/$K3*100</f>
        <v>0</v>
      </c>
      <c r="AD3" s="9">
        <f>N3/$K3*100</f>
        <v>3.4563253012048127</v>
      </c>
      <c r="AE3" s="9">
        <f>O3/$K3*100</f>
        <v>17.223268072289176</v>
      </c>
      <c r="AF3" s="9">
        <f>P3/$K3*100</f>
        <v>24.121329066264991</v>
      </c>
      <c r="AG3" s="9">
        <f>Q3/$K3*100</f>
        <v>6.8980609939758857</v>
      </c>
      <c r="AH3" s="9">
        <f>R3/$K3*100</f>
        <v>24.135918674698772</v>
      </c>
      <c r="AI3" s="9">
        <f>S3/$K3*100</f>
        <v>17.267036897590319</v>
      </c>
    </row>
    <row r="4" spans="1:35" x14ac:dyDescent="0.25">
      <c r="A4" t="s">
        <v>20</v>
      </c>
      <c r="B4" t="s">
        <v>51</v>
      </c>
      <c r="C4" s="1">
        <v>2853</v>
      </c>
      <c r="D4" s="1">
        <v>576.66483948545601</v>
      </c>
      <c r="E4" s="1">
        <v>441.67075689581202</v>
      </c>
      <c r="F4" s="1">
        <v>596.13621479653398</v>
      </c>
      <c r="G4" s="1">
        <v>644.05420320769895</v>
      </c>
      <c r="H4" s="1">
        <v>403.74911963206</v>
      </c>
      <c r="I4" s="1">
        <v>167.14393000548401</v>
      </c>
      <c r="J4" s="1">
        <v>23.580935976951199</v>
      </c>
      <c r="K4" s="1">
        <v>2238.9281917214998</v>
      </c>
      <c r="L4" s="1">
        <v>35.758562247269197</v>
      </c>
      <c r="M4" s="1">
        <v>112.148201301407</v>
      </c>
      <c r="N4" s="1">
        <v>198.590753569854</v>
      </c>
      <c r="O4" s="1">
        <v>449.83754771234999</v>
      </c>
      <c r="P4" s="1">
        <v>372.547558368279</v>
      </c>
      <c r="Q4" s="1">
        <v>336.20446740915298</v>
      </c>
      <c r="R4" s="1">
        <v>513.38658277624597</v>
      </c>
      <c r="S4" s="1">
        <v>220.454518336939</v>
      </c>
      <c r="T4" s="1">
        <v>7</v>
      </c>
      <c r="U4" s="9">
        <f>D4/$C4*100</f>
        <v>20.212577619539292</v>
      </c>
      <c r="V4" s="9">
        <f>E4/$C4*100</f>
        <v>15.480923830908239</v>
      </c>
      <c r="W4" s="9">
        <f>F4/$C4*100</f>
        <v>20.895065362654538</v>
      </c>
      <c r="X4" s="9">
        <f>G4/$C4*100</f>
        <v>22.574630326242513</v>
      </c>
      <c r="Y4" s="9">
        <f>H4/$C4*100</f>
        <v>14.151739208975114</v>
      </c>
      <c r="Z4" s="9">
        <f>I4/$C4*100</f>
        <v>5.8585324222041368</v>
      </c>
      <c r="AA4" s="9">
        <f>J4/$C4*100</f>
        <v>0.82653122947603219</v>
      </c>
      <c r="AB4" s="9">
        <f>L4/$K4*100</f>
        <v>1.5971285894513048</v>
      </c>
      <c r="AC4" s="9">
        <f>M4/$K4*100</f>
        <v>5.0090128712514375</v>
      </c>
      <c r="AD4" s="9">
        <f>N4/$K4*100</f>
        <v>8.8699027643739949</v>
      </c>
      <c r="AE4" s="9">
        <f>O4/$K4*100</f>
        <v>20.091646948554985</v>
      </c>
      <c r="AF4" s="9">
        <f>P4/$K4*100</f>
        <v>16.639549215816039</v>
      </c>
      <c r="AG4" s="9">
        <f>Q4/$K4*100</f>
        <v>15.016313102504961</v>
      </c>
      <c r="AH4" s="9">
        <f>R4/$K4*100</f>
        <v>22.930015561665058</v>
      </c>
      <c r="AI4" s="9">
        <f>S4/$K4*100</f>
        <v>9.8464309463821031</v>
      </c>
    </row>
    <row r="5" spans="1:35" x14ac:dyDescent="0.25">
      <c r="A5" t="s">
        <v>21</v>
      </c>
      <c r="B5" t="s">
        <v>52</v>
      </c>
      <c r="C5" s="1">
        <v>19113</v>
      </c>
      <c r="D5" s="1">
        <v>3348.5289739897798</v>
      </c>
      <c r="E5" s="1">
        <v>2999.2880724704701</v>
      </c>
      <c r="F5" s="1">
        <v>4128.1030162175803</v>
      </c>
      <c r="G5" s="1">
        <v>3977.7286503905002</v>
      </c>
      <c r="H5" s="1">
        <v>2852.47954028711</v>
      </c>
      <c r="I5" s="1">
        <v>1640.92549843244</v>
      </c>
      <c r="J5" s="1">
        <v>165.94624821211801</v>
      </c>
      <c r="K5" s="1">
        <v>15823.6483274571</v>
      </c>
      <c r="L5" s="1">
        <v>15.2142388792725</v>
      </c>
      <c r="M5" s="1">
        <v>280.65599834636998</v>
      </c>
      <c r="N5" s="1">
        <v>749.817867288971</v>
      </c>
      <c r="O5" s="1">
        <v>1812.5425548166199</v>
      </c>
      <c r="P5" s="1">
        <v>3211.9217301541698</v>
      </c>
      <c r="Q5" s="1">
        <v>2590.3609014322801</v>
      </c>
      <c r="R5" s="1">
        <v>4083.9038949005198</v>
      </c>
      <c r="S5" s="1">
        <v>3079.2311416388702</v>
      </c>
      <c r="T5" s="1">
        <v>7</v>
      </c>
      <c r="U5" s="9">
        <f>D5/$C5*100</f>
        <v>17.519640945899546</v>
      </c>
      <c r="V5" s="9">
        <f>E5/$C5*100</f>
        <v>15.692398223567572</v>
      </c>
      <c r="W5" s="9">
        <f>F5/$C5*100</f>
        <v>21.59840431234019</v>
      </c>
      <c r="X5" s="9">
        <f>G5/$C5*100</f>
        <v>20.81163946209648</v>
      </c>
      <c r="Y5" s="9">
        <f>H5/$C5*100</f>
        <v>14.924289961215456</v>
      </c>
      <c r="Z5" s="9">
        <f>I5/$C5*100</f>
        <v>8.5853895172523416</v>
      </c>
      <c r="AA5" s="9">
        <f>J5/$C5*100</f>
        <v>0.86823757762841003</v>
      </c>
      <c r="AB5" s="9">
        <f>L5/$K5*100</f>
        <v>9.6148742467139156E-2</v>
      </c>
      <c r="AC5" s="9">
        <f>M5/$K5*100</f>
        <v>1.7736491138985777</v>
      </c>
      <c r="AD5" s="9">
        <f>N5/$K5*100</f>
        <v>4.7385903160391365</v>
      </c>
      <c r="AE5" s="9">
        <f>O5/$K5*100</f>
        <v>11.454643817326925</v>
      </c>
      <c r="AF5" s="9">
        <f>P5/$K5*100</f>
        <v>20.298237572563227</v>
      </c>
      <c r="AG5" s="9">
        <f>Q5/$K5*100</f>
        <v>16.370187505605145</v>
      </c>
      <c r="AH5" s="9">
        <f>R5/$K5*100</f>
        <v>25.808864115199999</v>
      </c>
      <c r="AI5" s="9">
        <f>S5/$K5*100</f>
        <v>19.459678816899682</v>
      </c>
    </row>
    <row r="6" spans="1:35" x14ac:dyDescent="0.25">
      <c r="A6" t="s">
        <v>22</v>
      </c>
      <c r="B6" t="s">
        <v>53</v>
      </c>
      <c r="C6" s="1">
        <v>21718</v>
      </c>
      <c r="D6" s="1">
        <v>3191.9504187930002</v>
      </c>
      <c r="E6" s="1">
        <v>3383.8030043232802</v>
      </c>
      <c r="F6" s="1">
        <v>3624.3454620841599</v>
      </c>
      <c r="G6" s="1">
        <v>5135.7088825454002</v>
      </c>
      <c r="H6" s="1">
        <v>4039.9946319463002</v>
      </c>
      <c r="I6" s="1">
        <v>2140.9555716349701</v>
      </c>
      <c r="J6" s="1">
        <v>201.24202867290899</v>
      </c>
      <c r="K6" s="1">
        <v>18647.804521226099</v>
      </c>
      <c r="L6" s="1">
        <v>93.983858919360003</v>
      </c>
      <c r="M6" s="1">
        <v>518.16480285819898</v>
      </c>
      <c r="N6" s="1">
        <v>762.32366702119702</v>
      </c>
      <c r="O6" s="1">
        <v>1954.5966331771299</v>
      </c>
      <c r="P6" s="1">
        <v>3650.9645864584099</v>
      </c>
      <c r="Q6" s="1">
        <v>3408.7634764309601</v>
      </c>
      <c r="R6" s="1">
        <v>5535.7013987248101</v>
      </c>
      <c r="S6" s="1">
        <v>2723.3060976360098</v>
      </c>
      <c r="T6" s="1">
        <v>32</v>
      </c>
      <c r="U6" s="9">
        <f>D6/$C6*100</f>
        <v>14.69725766089419</v>
      </c>
      <c r="V6" s="9">
        <f>E6/$C6*100</f>
        <v>15.580638200217701</v>
      </c>
      <c r="W6" s="9">
        <f>F6/$C6*100</f>
        <v>16.688210065771063</v>
      </c>
      <c r="X6" s="9">
        <f>G6/$C6*100</f>
        <v>23.647245982804126</v>
      </c>
      <c r="Y6" s="9">
        <f>H6/$C6*100</f>
        <v>18.602056505876693</v>
      </c>
      <c r="Z6" s="9">
        <f>I6/$C6*100</f>
        <v>9.8579775837322501</v>
      </c>
      <c r="AA6" s="9">
        <f>J6/$C6*100</f>
        <v>0.92661400070406574</v>
      </c>
      <c r="AB6" s="9">
        <f>L6/$K6*100</f>
        <v>0.50399423059364279</v>
      </c>
      <c r="AC6" s="9">
        <f>M6/$K6*100</f>
        <v>2.7786906617794678</v>
      </c>
      <c r="AD6" s="9">
        <f>N6/$K6*100</f>
        <v>4.0880076051498317</v>
      </c>
      <c r="AE6" s="9">
        <f>O6/$K6*100</f>
        <v>10.481644801415017</v>
      </c>
      <c r="AF6" s="9">
        <f>P6/$K6*100</f>
        <v>19.578522406231006</v>
      </c>
      <c r="AG6" s="9">
        <f>Q6/$K6*100</f>
        <v>18.279704039962947</v>
      </c>
      <c r="AH6" s="9">
        <f>R6/$K6*100</f>
        <v>29.68553961633247</v>
      </c>
      <c r="AI6" s="9">
        <f>S6/$K6*100</f>
        <v>14.603896638535502</v>
      </c>
    </row>
    <row r="7" spans="1:35" x14ac:dyDescent="0.25">
      <c r="A7" t="s">
        <v>23</v>
      </c>
      <c r="B7" t="s">
        <v>54</v>
      </c>
      <c r="C7" s="1">
        <v>18182</v>
      </c>
      <c r="D7" s="1">
        <v>3626.74132498272</v>
      </c>
      <c r="E7" s="1">
        <v>2820.62312782341</v>
      </c>
      <c r="F7" s="1">
        <v>3828.37695441909</v>
      </c>
      <c r="G7" s="1">
        <v>3807.7945513271502</v>
      </c>
      <c r="H7" s="1">
        <v>2744.64219281333</v>
      </c>
      <c r="I7" s="1">
        <v>1186.2139488053899</v>
      </c>
      <c r="J7" s="1">
        <v>167.60789982891799</v>
      </c>
      <c r="K7" s="1">
        <v>14522.3421614949</v>
      </c>
      <c r="L7" s="1">
        <v>180.21907414022601</v>
      </c>
      <c r="M7" s="1">
        <v>413.01938101289602</v>
      </c>
      <c r="N7" s="1">
        <v>927.23056165452897</v>
      </c>
      <c r="O7" s="1">
        <v>2394.8910761984198</v>
      </c>
      <c r="P7" s="1">
        <v>2429.4092956869299</v>
      </c>
      <c r="Q7" s="1">
        <v>2367.91436348962</v>
      </c>
      <c r="R7" s="1">
        <v>3544.07266617286</v>
      </c>
      <c r="S7" s="1">
        <v>2265.5857431394402</v>
      </c>
      <c r="T7" s="1">
        <v>31</v>
      </c>
      <c r="U7" s="9">
        <f>D7/$C7*100</f>
        <v>19.946877818626774</v>
      </c>
      <c r="V7" s="9">
        <f>E7/$C7*100</f>
        <v>15.513272070308052</v>
      </c>
      <c r="W7" s="9">
        <f>F7/$C7*100</f>
        <v>21.055862690678087</v>
      </c>
      <c r="X7" s="9">
        <f>G7/$C7*100</f>
        <v>20.94266060569327</v>
      </c>
      <c r="Y7" s="9">
        <f>H7/$C7*100</f>
        <v>15.095381106662249</v>
      </c>
      <c r="Z7" s="9">
        <f>I7/$C7*100</f>
        <v>6.5241114773148716</v>
      </c>
      <c r="AA7" s="9">
        <f>J7/$C7*100</f>
        <v>0.92183423071674175</v>
      </c>
      <c r="AB7" s="9">
        <f>L7/$K7*100</f>
        <v>1.2409780194965097</v>
      </c>
      <c r="AC7" s="9">
        <f>M7/$K7*100</f>
        <v>2.8440273367748596</v>
      </c>
      <c r="AD7" s="9">
        <f>N7/$K7*100</f>
        <v>6.3848554960578188</v>
      </c>
      <c r="AE7" s="9">
        <f>O7/$K7*100</f>
        <v>16.491080085885365</v>
      </c>
      <c r="AF7" s="9">
        <f>P7/$K7*100</f>
        <v>16.728770529373421</v>
      </c>
      <c r="AG7" s="9">
        <f>Q7/$K7*100</f>
        <v>16.305320017648391</v>
      </c>
      <c r="AH7" s="9">
        <f>R7/$K7*100</f>
        <v>24.404277400719501</v>
      </c>
      <c r="AI7" s="9">
        <f>S7/$K7*100</f>
        <v>15.600691114044274</v>
      </c>
    </row>
    <row r="8" spans="1:35" x14ac:dyDescent="0.25">
      <c r="A8" t="s">
        <v>24</v>
      </c>
      <c r="B8" t="s">
        <v>55</v>
      </c>
      <c r="C8" s="1">
        <v>19976</v>
      </c>
      <c r="D8" s="1">
        <v>3802.16086940388</v>
      </c>
      <c r="E8" s="1">
        <v>2712.90734582196</v>
      </c>
      <c r="F8" s="1">
        <v>4102.7780440753304</v>
      </c>
      <c r="G8" s="1">
        <v>4587.2531274002004</v>
      </c>
      <c r="H8" s="1">
        <v>3221.85189714642</v>
      </c>
      <c r="I8" s="1">
        <v>1401.9013904967501</v>
      </c>
      <c r="J8" s="1">
        <v>147.14732565548101</v>
      </c>
      <c r="K8" s="1">
        <v>16059.281802814899</v>
      </c>
      <c r="L8" s="1">
        <v>136.964220944658</v>
      </c>
      <c r="M8" s="1">
        <v>398.29220105428902</v>
      </c>
      <c r="N8" s="1">
        <v>791.49133826784498</v>
      </c>
      <c r="O8" s="1">
        <v>2168.3031640336899</v>
      </c>
      <c r="P8" s="1">
        <v>2325.71890677785</v>
      </c>
      <c r="Q8" s="1">
        <v>3300.6420610101</v>
      </c>
      <c r="R8" s="1">
        <v>3933.6505914746099</v>
      </c>
      <c r="S8" s="1">
        <v>3004.2193192517998</v>
      </c>
      <c r="T8" s="1">
        <v>37</v>
      </c>
      <c r="U8" s="9">
        <f>D8/$C8*100</f>
        <v>19.033644720684219</v>
      </c>
      <c r="V8" s="9">
        <f>E8/$C8*100</f>
        <v>13.580833729585304</v>
      </c>
      <c r="W8" s="9">
        <f>F8/$C8*100</f>
        <v>20.53853646413361</v>
      </c>
      <c r="X8" s="9">
        <f>G8/$C8*100</f>
        <v>22.963822223669407</v>
      </c>
      <c r="Y8" s="9">
        <f>H8/$C8*100</f>
        <v>16.128613822318883</v>
      </c>
      <c r="Z8" s="9">
        <f>I8/$C8*100</f>
        <v>7.0179284666437232</v>
      </c>
      <c r="AA8" s="9">
        <f>J8/$C8*100</f>
        <v>0.73662057296496308</v>
      </c>
      <c r="AB8" s="9">
        <f>L8/$K8*100</f>
        <v>0.85286641473998337</v>
      </c>
      <c r="AC8" s="9">
        <f>M8/$K8*100</f>
        <v>2.4801370692958113</v>
      </c>
      <c r="AD8" s="9">
        <f>N8/$K8*100</f>
        <v>4.9285599940659299</v>
      </c>
      <c r="AE8" s="9">
        <f>O8/$K8*100</f>
        <v>13.501868829860285</v>
      </c>
      <c r="AF8" s="9">
        <f>P8/$K8*100</f>
        <v>14.482085409138246</v>
      </c>
      <c r="AG8" s="9">
        <f>Q8/$K8*100</f>
        <v>20.552862211008449</v>
      </c>
      <c r="AH8" s="9">
        <f>R8/$K8*100</f>
        <v>24.49456108793802</v>
      </c>
      <c r="AI8" s="9">
        <f>S8/$K8*100</f>
        <v>18.707058983952912</v>
      </c>
    </row>
    <row r="9" spans="1:35" x14ac:dyDescent="0.25">
      <c r="A9" t="s">
        <v>25</v>
      </c>
      <c r="B9" t="s">
        <v>56</v>
      </c>
      <c r="C9" s="1">
        <v>11905</v>
      </c>
      <c r="D9" s="1">
        <v>2317.9436137042298</v>
      </c>
      <c r="E9" s="1">
        <v>1776.4834312024</v>
      </c>
      <c r="F9" s="1">
        <v>2339.8868684908098</v>
      </c>
      <c r="G9" s="1">
        <v>2449.1847398047198</v>
      </c>
      <c r="H9" s="1">
        <v>1859.9796758887601</v>
      </c>
      <c r="I9" s="1">
        <v>988.50388887215604</v>
      </c>
      <c r="J9" s="1">
        <v>173.017782036928</v>
      </c>
      <c r="K9" s="1">
        <v>9622.4642517039902</v>
      </c>
      <c r="L9" s="1">
        <v>160.90629922151999</v>
      </c>
      <c r="M9" s="1">
        <v>251.347601654665</v>
      </c>
      <c r="N9" s="1">
        <v>567.18263748544905</v>
      </c>
      <c r="O9" s="1">
        <v>1465.5396483951799</v>
      </c>
      <c r="P9" s="1">
        <v>1769.5785190005799</v>
      </c>
      <c r="Q9" s="1">
        <v>1387.82365123869</v>
      </c>
      <c r="R9" s="1">
        <v>2686.4478621180001</v>
      </c>
      <c r="S9" s="1">
        <v>1333.6380325898999</v>
      </c>
      <c r="T9" s="1">
        <v>50</v>
      </c>
      <c r="U9" s="9">
        <f>D9/$C9*100</f>
        <v>19.470336948376563</v>
      </c>
      <c r="V9" s="9">
        <f>E9/$C9*100</f>
        <v>14.922162378852583</v>
      </c>
      <c r="W9" s="9">
        <f>F9/$C9*100</f>
        <v>19.654656602190759</v>
      </c>
      <c r="X9" s="9">
        <f>G9/$C9*100</f>
        <v>20.572740359552455</v>
      </c>
      <c r="Y9" s="9">
        <f>H9/$C9*100</f>
        <v>15.623516807129443</v>
      </c>
      <c r="Z9" s="9">
        <f>I9/$C9*100</f>
        <v>8.3032666011940872</v>
      </c>
      <c r="AA9" s="9">
        <f>J9/$C9*100</f>
        <v>1.453320302704141</v>
      </c>
      <c r="AB9" s="9">
        <f>L9/$K9*100</f>
        <v>1.6721943050401664</v>
      </c>
      <c r="AC9" s="9">
        <f>M9/$K9*100</f>
        <v>2.6120918205557917</v>
      </c>
      <c r="AD9" s="9">
        <f>N9/$K9*100</f>
        <v>5.8943595179894768</v>
      </c>
      <c r="AE9" s="9">
        <f>O9/$K9*100</f>
        <v>15.230398472362788</v>
      </c>
      <c r="AF9" s="9">
        <f>P9/$K9*100</f>
        <v>18.390076312179751</v>
      </c>
      <c r="AG9" s="9">
        <f>Q9/$K9*100</f>
        <v>14.422746761495404</v>
      </c>
      <c r="AH9" s="9">
        <f>R9/$K9*100</f>
        <v>27.918501870685276</v>
      </c>
      <c r="AI9" s="9">
        <f>S9/$K9*100</f>
        <v>13.859630939691286</v>
      </c>
    </row>
    <row r="10" spans="1:35" x14ac:dyDescent="0.25">
      <c r="A10" t="s">
        <v>26</v>
      </c>
      <c r="B10" t="s">
        <v>57</v>
      </c>
      <c r="C10" s="1">
        <v>27257</v>
      </c>
      <c r="D10" s="1">
        <v>4185.3217434323296</v>
      </c>
      <c r="E10" s="1">
        <v>3865.1114978324699</v>
      </c>
      <c r="F10" s="1">
        <v>4934.4343433805298</v>
      </c>
      <c r="G10" s="1">
        <v>6174.9133239836101</v>
      </c>
      <c r="H10" s="1">
        <v>5343.3898625680704</v>
      </c>
      <c r="I10" s="1">
        <v>2501.5767264803799</v>
      </c>
      <c r="J10" s="1">
        <v>252.252502322608</v>
      </c>
      <c r="K10" s="1">
        <v>23025.259307898599</v>
      </c>
      <c r="L10" s="1">
        <v>14.5409468545545</v>
      </c>
      <c r="M10" s="1">
        <v>534.19835807134803</v>
      </c>
      <c r="N10" s="1">
        <v>900.455063607135</v>
      </c>
      <c r="O10" s="1">
        <v>2671.3713701042202</v>
      </c>
      <c r="P10" s="1">
        <v>3192.7439834616498</v>
      </c>
      <c r="Q10" s="1">
        <v>4412.96452856214</v>
      </c>
      <c r="R10" s="1">
        <v>6577.6316187993398</v>
      </c>
      <c r="S10" s="1">
        <v>4721.3534384381901</v>
      </c>
      <c r="T10" s="1">
        <v>11</v>
      </c>
      <c r="U10" s="9">
        <f>D10/$C10*100</f>
        <v>15.355034462458562</v>
      </c>
      <c r="V10" s="9">
        <f>E10/$C10*100</f>
        <v>14.180252771150419</v>
      </c>
      <c r="W10" s="9">
        <f>F10/$C10*100</f>
        <v>18.103365533186082</v>
      </c>
      <c r="X10" s="9">
        <f>G10/$C10*100</f>
        <v>22.654412899378546</v>
      </c>
      <c r="Y10" s="9">
        <f>H10/$C10*100</f>
        <v>19.603734316205269</v>
      </c>
      <c r="Z10" s="9">
        <f>I10/$C10*100</f>
        <v>9.1777404941129994</v>
      </c>
      <c r="AA10" s="9">
        <f>J10/$C10*100</f>
        <v>0.925459523508119</v>
      </c>
      <c r="AB10" s="9">
        <f>L10/$K10*100</f>
        <v>6.3152152425776875E-2</v>
      </c>
      <c r="AC10" s="9">
        <f>M10/$K10*100</f>
        <v>2.3200536025585445</v>
      </c>
      <c r="AD10" s="9">
        <f>N10/$K10*100</f>
        <v>3.9107271347786403</v>
      </c>
      <c r="AE10" s="9">
        <f>O10/$K10*100</f>
        <v>11.601916549047642</v>
      </c>
      <c r="AF10" s="9">
        <f>P10/$K10*100</f>
        <v>13.866267218829579</v>
      </c>
      <c r="AG10" s="9">
        <f>Q10/$K10*100</f>
        <v>19.165753877300805</v>
      </c>
      <c r="AH10" s="9">
        <f>R10/$K10*100</f>
        <v>28.567025156337522</v>
      </c>
      <c r="AI10" s="9">
        <f>S10/$K10*100</f>
        <v>20.505104308721396</v>
      </c>
    </row>
    <row r="11" spans="1:35" x14ac:dyDescent="0.25">
      <c r="A11" t="s">
        <v>27</v>
      </c>
      <c r="B11" t="s">
        <v>58</v>
      </c>
      <c r="C11" s="1">
        <v>11478</v>
      </c>
      <c r="D11" s="1">
        <v>1956.6657558853201</v>
      </c>
      <c r="E11" s="1">
        <v>1608.5101546353001</v>
      </c>
      <c r="F11" s="1">
        <v>1866.7362456859801</v>
      </c>
      <c r="G11" s="1">
        <v>2632.9148277952099</v>
      </c>
      <c r="H11" s="1">
        <v>2080.3233094624502</v>
      </c>
      <c r="I11" s="1">
        <v>1200.0192840063401</v>
      </c>
      <c r="J11" s="1">
        <v>132.83042252941101</v>
      </c>
      <c r="K11" s="1">
        <v>9490.3251233943502</v>
      </c>
      <c r="L11" s="1">
        <v>306.63903447723197</v>
      </c>
      <c r="M11" s="1">
        <v>271.71972507437499</v>
      </c>
      <c r="N11" s="1">
        <v>303.864697057299</v>
      </c>
      <c r="O11" s="1">
        <v>1077.7934372090201</v>
      </c>
      <c r="P11" s="1">
        <v>1463.10878339941</v>
      </c>
      <c r="Q11" s="1">
        <v>1683.64604489977</v>
      </c>
      <c r="R11" s="1">
        <v>3014.2252116025902</v>
      </c>
      <c r="S11" s="1">
        <v>1369.3281896746601</v>
      </c>
      <c r="T11" s="1">
        <v>54</v>
      </c>
      <c r="U11" s="9">
        <f>D11/$C11*100</f>
        <v>17.047096670894931</v>
      </c>
      <c r="V11" s="9">
        <f>E11/$C11*100</f>
        <v>14.013853934790903</v>
      </c>
      <c r="W11" s="9">
        <f>F11/$C11*100</f>
        <v>16.263602070796132</v>
      </c>
      <c r="X11" s="9">
        <f>G11/$C11*100</f>
        <v>22.93879445718078</v>
      </c>
      <c r="Y11" s="9">
        <f>H11/$C11*100</f>
        <v>18.124440751546004</v>
      </c>
      <c r="Z11" s="9">
        <f>I11/$C11*100</f>
        <v>10.4549510716705</v>
      </c>
      <c r="AA11" s="9">
        <f>J11/$C11*100</f>
        <v>1.1572610431208485</v>
      </c>
      <c r="AB11" s="9">
        <f>L11/$K11*100</f>
        <v>3.2310698578844699</v>
      </c>
      <c r="AC11" s="9">
        <f>M11/$K11*100</f>
        <v>2.8631234603814137</v>
      </c>
      <c r="AD11" s="9">
        <f>N11/$K11*100</f>
        <v>3.2018365346435833</v>
      </c>
      <c r="AE11" s="9">
        <f>O11/$K11*100</f>
        <v>11.356759891736269</v>
      </c>
      <c r="AF11" s="9">
        <f>P11/$K11*100</f>
        <v>15.416845728422295</v>
      </c>
      <c r="AG11" s="9">
        <f>Q11/$K11*100</f>
        <v>17.74065717463629</v>
      </c>
      <c r="AH11" s="9">
        <f>R11/$K11*100</f>
        <v>31.761032129155442</v>
      </c>
      <c r="AI11" s="9">
        <f>S11/$K11*100</f>
        <v>14.428675223140303</v>
      </c>
    </row>
    <row r="12" spans="1:35" x14ac:dyDescent="0.25">
      <c r="A12" t="s">
        <v>28</v>
      </c>
      <c r="B12" t="s">
        <v>59</v>
      </c>
      <c r="C12" s="1">
        <v>14644</v>
      </c>
      <c r="D12" s="1">
        <v>2688.0742838788501</v>
      </c>
      <c r="E12" s="1">
        <v>2170.4655392838199</v>
      </c>
      <c r="F12" s="1">
        <v>2723.9130406270701</v>
      </c>
      <c r="G12" s="1">
        <v>3110.4883245420601</v>
      </c>
      <c r="H12" s="1">
        <v>2600.6849505220898</v>
      </c>
      <c r="I12" s="1">
        <v>1235.2487952203801</v>
      </c>
      <c r="J12" s="1">
        <v>115.12506592574501</v>
      </c>
      <c r="K12" s="1">
        <v>12016.910070977599</v>
      </c>
      <c r="L12" s="1">
        <v>14.9710941284187</v>
      </c>
      <c r="M12" s="1">
        <v>340.58119091911499</v>
      </c>
      <c r="N12" s="1">
        <v>361.952564418343</v>
      </c>
      <c r="O12" s="1">
        <v>1535.4787505998299</v>
      </c>
      <c r="P12" s="1">
        <v>1812.2735130373601</v>
      </c>
      <c r="Q12" s="1">
        <v>2153.6918407989801</v>
      </c>
      <c r="R12" s="1">
        <v>2999.9900071084598</v>
      </c>
      <c r="S12" s="1">
        <v>2797.9711099670899</v>
      </c>
      <c r="T12" s="1">
        <v>9</v>
      </c>
      <c r="U12" s="9">
        <f>D12/$C12*100</f>
        <v>18.356147800319928</v>
      </c>
      <c r="V12" s="9">
        <f>E12/$C12*100</f>
        <v>14.821534685084812</v>
      </c>
      <c r="W12" s="9">
        <f>F12/$C12*100</f>
        <v>18.600881184287559</v>
      </c>
      <c r="X12" s="9">
        <f>G12/$C12*100</f>
        <v>21.240701478708413</v>
      </c>
      <c r="Y12" s="9">
        <f>H12/$C12*100</f>
        <v>17.759389173190996</v>
      </c>
      <c r="Z12" s="9">
        <f>I12/$C12*100</f>
        <v>8.4351870747089599</v>
      </c>
      <c r="AA12" s="9">
        <f>J12/$C12*100</f>
        <v>0.78615860369943336</v>
      </c>
      <c r="AB12" s="9">
        <f>L12/$K12*100</f>
        <v>0.12458355800278342</v>
      </c>
      <c r="AC12" s="9">
        <f>M12/$K12*100</f>
        <v>2.8341827383868243</v>
      </c>
      <c r="AD12" s="9">
        <f>N12/$K12*100</f>
        <v>3.0120269044245038</v>
      </c>
      <c r="AE12" s="9">
        <f>O12/$K12*100</f>
        <v>12.777650340483207</v>
      </c>
      <c r="AF12" s="9">
        <f>P12/$K12*100</f>
        <v>15.081027504851155</v>
      </c>
      <c r="AG12" s="9">
        <f>Q12/$K12*100</f>
        <v>17.922176566839973</v>
      </c>
      <c r="AH12" s="9">
        <f>R12/$K12*100</f>
        <v>24.964737102874938</v>
      </c>
      <c r="AI12" s="9">
        <f>S12/$K12*100</f>
        <v>23.283615284136594</v>
      </c>
    </row>
    <row r="13" spans="1:35" x14ac:dyDescent="0.25">
      <c r="A13" t="s">
        <v>29</v>
      </c>
      <c r="B13" t="s">
        <v>60</v>
      </c>
      <c r="C13" s="1">
        <v>15848</v>
      </c>
      <c r="D13" s="1">
        <v>2810.7898522853802</v>
      </c>
      <c r="E13" s="1">
        <v>2389.9277695002502</v>
      </c>
      <c r="F13" s="1">
        <v>2993.6167938552098</v>
      </c>
      <c r="G13" s="1">
        <v>3339.27865202985</v>
      </c>
      <c r="H13" s="1">
        <v>2914.6219907459099</v>
      </c>
      <c r="I13" s="1">
        <v>1259.17595279956</v>
      </c>
      <c r="J13" s="1">
        <v>140.588988783833</v>
      </c>
      <c r="K13" s="1">
        <v>13070.5674269909</v>
      </c>
      <c r="L13" s="1">
        <v>130.76601732453699</v>
      </c>
      <c r="M13" s="1">
        <v>323.15788874066499</v>
      </c>
      <c r="N13" s="1">
        <v>463.67802235664402</v>
      </c>
      <c r="O13" s="1">
        <v>1762.4561604729899</v>
      </c>
      <c r="P13" s="1">
        <v>1942.9754173154199</v>
      </c>
      <c r="Q13" s="1">
        <v>2403.76270124951</v>
      </c>
      <c r="R13" s="1">
        <v>3459.2834171587701</v>
      </c>
      <c r="S13" s="1">
        <v>2584.48780237236</v>
      </c>
      <c r="T13" s="1">
        <v>21</v>
      </c>
      <c r="U13" s="9">
        <f>D13/$C13*100</f>
        <v>17.735927891755303</v>
      </c>
      <c r="V13" s="9">
        <f>E13/$C13*100</f>
        <v>15.080311518805214</v>
      </c>
      <c r="W13" s="9">
        <f>F13/$C13*100</f>
        <v>18.889555741135851</v>
      </c>
      <c r="X13" s="9">
        <f>G13/$C13*100</f>
        <v>21.070662872475076</v>
      </c>
      <c r="Y13" s="9">
        <f>H13/$C13*100</f>
        <v>18.391102919900995</v>
      </c>
      <c r="Z13" s="9">
        <f>I13/$C13*100</f>
        <v>7.9453303432582025</v>
      </c>
      <c r="AA13" s="9">
        <f>J13/$C13*100</f>
        <v>0.88710871266931468</v>
      </c>
      <c r="AB13" s="9">
        <f>L13/$K13*100</f>
        <v>1.0004616712699357</v>
      </c>
      <c r="AC13" s="9">
        <f>M13/$K13*100</f>
        <v>2.4724090254363369</v>
      </c>
      <c r="AD13" s="9">
        <f>N13/$K13*100</f>
        <v>3.5474972677861141</v>
      </c>
      <c r="AE13" s="9">
        <f>O13/$K13*100</f>
        <v>13.484159508128881</v>
      </c>
      <c r="AF13" s="9">
        <f>P13/$K13*100</f>
        <v>14.865272132739618</v>
      </c>
      <c r="AG13" s="9">
        <f>Q13/$K13*100</f>
        <v>18.390653004747961</v>
      </c>
      <c r="AH13" s="9">
        <f>R13/$K13*100</f>
        <v>26.466206891793409</v>
      </c>
      <c r="AI13" s="9">
        <f>S13/$K13*100</f>
        <v>19.773340498097713</v>
      </c>
    </row>
    <row r="14" spans="1:35" x14ac:dyDescent="0.25">
      <c r="A14" t="s">
        <v>30</v>
      </c>
      <c r="B14" t="s">
        <v>61</v>
      </c>
      <c r="C14" s="1">
        <v>94716</v>
      </c>
      <c r="D14" s="1">
        <v>15744.185687545099</v>
      </c>
      <c r="E14" s="1">
        <v>14747.9228398171</v>
      </c>
      <c r="F14" s="1">
        <v>16165.3698537</v>
      </c>
      <c r="G14" s="1">
        <v>21369.1348395489</v>
      </c>
      <c r="H14" s="1">
        <v>17380.597837527301</v>
      </c>
      <c r="I14" s="1">
        <v>8493.4714635713099</v>
      </c>
      <c r="J14" s="1">
        <v>815.31747829024005</v>
      </c>
      <c r="K14" s="1">
        <v>78921.463333364401</v>
      </c>
      <c r="L14" s="1">
        <v>55.860733425104698</v>
      </c>
      <c r="M14" s="1">
        <v>1833.34973071182</v>
      </c>
      <c r="N14" s="1">
        <v>3078.00172035692</v>
      </c>
      <c r="O14" s="1">
        <v>8074.4102208676504</v>
      </c>
      <c r="P14" s="1">
        <v>12443.6355512637</v>
      </c>
      <c r="Q14" s="1">
        <v>13805.3640846465</v>
      </c>
      <c r="R14" s="1">
        <v>20790.173255284499</v>
      </c>
      <c r="S14" s="1">
        <v>18840.6680368083</v>
      </c>
      <c r="T14" s="1">
        <v>23</v>
      </c>
      <c r="U14" s="9">
        <f>D14/$C14*100</f>
        <v>16.622519624503884</v>
      </c>
      <c r="V14" s="9">
        <f>E14/$C14*100</f>
        <v>15.570677435509417</v>
      </c>
      <c r="W14" s="9">
        <f>F14/$C14*100</f>
        <v>17.067200740846321</v>
      </c>
      <c r="X14" s="9">
        <f>G14/$C14*100</f>
        <v>22.561272477246611</v>
      </c>
      <c r="Y14" s="9">
        <f>H14/$C14*100</f>
        <v>18.350223655483024</v>
      </c>
      <c r="Z14" s="9">
        <f>I14/$C14*100</f>
        <v>8.9673037961604258</v>
      </c>
      <c r="AA14" s="9">
        <f>J14/$C14*100</f>
        <v>0.8608022702502639</v>
      </c>
      <c r="AB14" s="9">
        <f>L14/$K14*100</f>
        <v>7.078015417573906E-2</v>
      </c>
      <c r="AC14" s="9">
        <f>M14/$K14*100</f>
        <v>2.3230052425254049</v>
      </c>
      <c r="AD14" s="9">
        <f>N14/$K14*100</f>
        <v>3.9000819173301884</v>
      </c>
      <c r="AE14" s="9">
        <f>O14/$K14*100</f>
        <v>10.230943370577567</v>
      </c>
      <c r="AF14" s="9">
        <f>P14/$K14*100</f>
        <v>15.767112044922129</v>
      </c>
      <c r="AG14" s="9">
        <f>Q14/$K14*100</f>
        <v>17.492534351945068</v>
      </c>
      <c r="AH14" s="9">
        <f>R14/$K14*100</f>
        <v>26.342863369710685</v>
      </c>
      <c r="AI14" s="9">
        <f>S14/$K14*100</f>
        <v>23.872679548813338</v>
      </c>
    </row>
    <row r="15" spans="1:35" x14ac:dyDescent="0.25">
      <c r="A15" t="s">
        <v>31</v>
      </c>
      <c r="B15" t="s">
        <v>62</v>
      </c>
      <c r="C15" s="1">
        <v>27220</v>
      </c>
      <c r="D15" s="1">
        <v>5340.9809598474003</v>
      </c>
      <c r="E15" s="1">
        <v>3909.9169348873402</v>
      </c>
      <c r="F15" s="1">
        <v>5875.0948884760801</v>
      </c>
      <c r="G15" s="1">
        <v>5881.0832567787202</v>
      </c>
      <c r="H15" s="1">
        <v>4116.3147100116303</v>
      </c>
      <c r="I15" s="1">
        <v>1957.5155467939901</v>
      </c>
      <c r="J15" s="1">
        <v>139.09370320484101</v>
      </c>
      <c r="K15" s="1">
        <v>21952.717296208899</v>
      </c>
      <c r="L15" s="1">
        <v>70.206591357484797</v>
      </c>
      <c r="M15" s="1">
        <v>574.91919014523899</v>
      </c>
      <c r="N15" s="1">
        <v>1743.73453412454</v>
      </c>
      <c r="O15" s="1">
        <v>4065.0503449832199</v>
      </c>
      <c r="P15" s="1">
        <v>4102.2013145751698</v>
      </c>
      <c r="Q15" s="1">
        <v>2991.5900339770201</v>
      </c>
      <c r="R15" s="1">
        <v>5183.64211680689</v>
      </c>
      <c r="S15" s="1">
        <v>3221.3731702393702</v>
      </c>
      <c r="T15" s="1">
        <v>15</v>
      </c>
      <c r="U15" s="9">
        <f>D15/$C15*100</f>
        <v>19.621531814281411</v>
      </c>
      <c r="V15" s="9">
        <f>E15/$C15*100</f>
        <v>14.36413275123931</v>
      </c>
      <c r="W15" s="9">
        <f>F15/$C15*100</f>
        <v>21.583743161190597</v>
      </c>
      <c r="X15" s="9">
        <f>G15/$C15*100</f>
        <v>21.605743044741807</v>
      </c>
      <c r="Y15" s="9">
        <f>H15/$C15*100</f>
        <v>15.12239055845566</v>
      </c>
      <c r="Z15" s="9">
        <f>I15/$C15*100</f>
        <v>7.1914604952020209</v>
      </c>
      <c r="AA15" s="9">
        <f>J15/$C15*100</f>
        <v>0.51099817488920274</v>
      </c>
      <c r="AB15" s="9">
        <f>L15/$K15*100</f>
        <v>0.31980820601925691</v>
      </c>
      <c r="AC15" s="9">
        <f>M15/$K15*100</f>
        <v>2.6188976170367941</v>
      </c>
      <c r="AD15" s="9">
        <f>N15/$K15*100</f>
        <v>7.9431375651417531</v>
      </c>
      <c r="AE15" s="9">
        <f>O15/$K15*100</f>
        <v>18.517299203252755</v>
      </c>
      <c r="AF15" s="9">
        <f>P15/$K15*100</f>
        <v>18.686530962085477</v>
      </c>
      <c r="AG15" s="9">
        <f>Q15/$K15*100</f>
        <v>13.62742476756465</v>
      </c>
      <c r="AH15" s="9">
        <f>R15/$K15*100</f>
        <v>23.612758488454062</v>
      </c>
      <c r="AI15" s="9">
        <f>S15/$K15*100</f>
        <v>14.674143190445413</v>
      </c>
    </row>
    <row r="16" spans="1:35" x14ac:dyDescent="0.25">
      <c r="A16" t="s">
        <v>32</v>
      </c>
      <c r="B16" t="s">
        <v>63</v>
      </c>
      <c r="C16" s="1">
        <v>14980</v>
      </c>
      <c r="D16" s="1">
        <v>2932.2077698002699</v>
      </c>
      <c r="E16" s="1">
        <v>2326.0869242427598</v>
      </c>
      <c r="F16" s="1">
        <v>3780.4399396068502</v>
      </c>
      <c r="G16" s="1">
        <v>3095.4271190415802</v>
      </c>
      <c r="H16" s="1">
        <v>1882.54407666715</v>
      </c>
      <c r="I16" s="1">
        <v>888.67743563245801</v>
      </c>
      <c r="J16" s="1">
        <v>74.616735008915398</v>
      </c>
      <c r="K16" s="1">
        <v>11923.3265914229</v>
      </c>
      <c r="L16" s="1">
        <v>25.671970296312001</v>
      </c>
      <c r="M16" s="1">
        <v>295.99377533883103</v>
      </c>
      <c r="N16" s="1">
        <v>1514.96299869724</v>
      </c>
      <c r="O16" s="1">
        <v>2175.6453104164498</v>
      </c>
      <c r="P16" s="1">
        <v>2698.6671033877301</v>
      </c>
      <c r="Q16" s="1">
        <v>1194.6060519133</v>
      </c>
      <c r="R16" s="1">
        <v>2546.5218537967598</v>
      </c>
      <c r="S16" s="1">
        <v>1471.2575275762599</v>
      </c>
      <c r="T16" s="1">
        <v>9</v>
      </c>
      <c r="U16" s="9">
        <f>D16/$C16*100</f>
        <v>19.574150666223431</v>
      </c>
      <c r="V16" s="9">
        <f>E16/$C16*100</f>
        <v>15.527950095078502</v>
      </c>
      <c r="W16" s="9">
        <f>F16/$C16*100</f>
        <v>25.236581706320759</v>
      </c>
      <c r="X16" s="9">
        <f>G16/$C16*100</f>
        <v>20.663732436859679</v>
      </c>
      <c r="Y16" s="9">
        <f>H16/$C16*100</f>
        <v>12.567049910995662</v>
      </c>
      <c r="Z16" s="9">
        <f>I16/$C16*100</f>
        <v>5.932426139068478</v>
      </c>
      <c r="AA16" s="9">
        <f>J16/$C16*100</f>
        <v>0.49810904545337387</v>
      </c>
      <c r="AB16" s="9">
        <f>L16/$K16*100</f>
        <v>0.21530879070929126</v>
      </c>
      <c r="AC16" s="9">
        <f>M16/$K16*100</f>
        <v>2.4824764554529231</v>
      </c>
      <c r="AD16" s="9">
        <f>N16/$K16*100</f>
        <v>12.705875219311997</v>
      </c>
      <c r="AE16" s="9">
        <f>O16/$K16*100</f>
        <v>18.246965674675977</v>
      </c>
      <c r="AF16" s="9">
        <f>P16/$K16*100</f>
        <v>22.633508213463085</v>
      </c>
      <c r="AG16" s="9">
        <f>Q16/$K16*100</f>
        <v>10.01906676591955</v>
      </c>
      <c r="AH16" s="9">
        <f>R16/$K16*100</f>
        <v>21.357478001387737</v>
      </c>
      <c r="AI16" s="9">
        <f>S16/$K16*100</f>
        <v>12.339320879079299</v>
      </c>
    </row>
    <row r="17" spans="1:35" x14ac:dyDescent="0.25">
      <c r="A17" t="s">
        <v>33</v>
      </c>
      <c r="B17" t="s">
        <v>64</v>
      </c>
      <c r="C17" s="1">
        <v>4725.99999999998</v>
      </c>
      <c r="D17" s="1">
        <v>693.50526261692801</v>
      </c>
      <c r="E17" s="1">
        <v>771.94758417119704</v>
      </c>
      <c r="F17" s="1">
        <v>815.72413086552399</v>
      </c>
      <c r="G17" s="1">
        <v>1145.2173507577099</v>
      </c>
      <c r="H17" s="1">
        <v>838.68168437106999</v>
      </c>
      <c r="I17" s="1">
        <v>402.17005056427797</v>
      </c>
      <c r="J17" s="1">
        <v>58.753936653277002</v>
      </c>
      <c r="K17" s="1">
        <v>4047.0527247355199</v>
      </c>
      <c r="L17" s="1">
        <v>5.0310600888069699</v>
      </c>
      <c r="M17" s="1">
        <v>100.680496097458</v>
      </c>
      <c r="N17" s="1">
        <v>253.85719057295901</v>
      </c>
      <c r="O17" s="1">
        <v>564.34941829532897</v>
      </c>
      <c r="P17" s="1">
        <v>731.00012190904397</v>
      </c>
      <c r="Q17" s="1">
        <v>609.86827175619601</v>
      </c>
      <c r="R17" s="1">
        <v>1091.9906287685901</v>
      </c>
      <c r="S17" s="1">
        <v>690.27553724713698</v>
      </c>
      <c r="T17" s="1">
        <v>2</v>
      </c>
      <c r="U17" s="9">
        <f>D17/$C17*100</f>
        <v>14.674254393079369</v>
      </c>
      <c r="V17" s="9">
        <f>E17/$C17*100</f>
        <v>16.334058065408385</v>
      </c>
      <c r="W17" s="9">
        <f>F17/$C17*100</f>
        <v>17.260349785559193</v>
      </c>
      <c r="X17" s="9">
        <f>G17/$C17*100</f>
        <v>24.232275724877589</v>
      </c>
      <c r="Y17" s="9">
        <f>H17/$C17*100</f>
        <v>17.746121125075614</v>
      </c>
      <c r="Z17" s="9">
        <f>I17/$C17*100</f>
        <v>8.509734459675828</v>
      </c>
      <c r="AA17" s="9">
        <f>J17/$C17*100</f>
        <v>1.2432064463241059</v>
      </c>
      <c r="AB17" s="9">
        <f>L17/$K17*100</f>
        <v>0.12431417209015373</v>
      </c>
      <c r="AC17" s="9">
        <f>M17/$K17*100</f>
        <v>2.4877485653226228</v>
      </c>
      <c r="AD17" s="9">
        <f>N17/$K17*100</f>
        <v>6.2726435220719523</v>
      </c>
      <c r="AE17" s="9">
        <f>O17/$K17*100</f>
        <v>13.944701408163887</v>
      </c>
      <c r="AF17" s="9">
        <f>P17/$K17*100</f>
        <v>18.06253023196815</v>
      </c>
      <c r="AG17" s="9">
        <f>Q17/$K17*100</f>
        <v>15.069442214792289</v>
      </c>
      <c r="AH17" s="9">
        <f>R17/$K17*100</f>
        <v>26.982367244547156</v>
      </c>
      <c r="AI17" s="9">
        <f>S17/$K17*100</f>
        <v>17.056252641043795</v>
      </c>
    </row>
    <row r="18" spans="1:35" x14ac:dyDescent="0.25">
      <c r="A18" t="s">
        <v>34</v>
      </c>
      <c r="B18" t="s">
        <v>65</v>
      </c>
      <c r="C18" s="1">
        <v>344633</v>
      </c>
      <c r="D18" s="1">
        <v>56366.842883612597</v>
      </c>
      <c r="E18" s="1">
        <v>67712.338851900204</v>
      </c>
      <c r="F18" s="1">
        <v>64329.6214562268</v>
      </c>
      <c r="G18" s="1">
        <v>70445.360947513895</v>
      </c>
      <c r="H18" s="1">
        <v>55168.869082221601</v>
      </c>
      <c r="I18" s="1">
        <v>27316.131747088501</v>
      </c>
      <c r="J18" s="1">
        <v>3293.8350314363502</v>
      </c>
      <c r="K18" s="1">
        <v>287780.04963403102</v>
      </c>
      <c r="L18" s="1">
        <v>422.06357318692699</v>
      </c>
      <c r="M18" s="1">
        <v>7381.5613819836699</v>
      </c>
      <c r="N18" s="1">
        <v>26527.525341067401</v>
      </c>
      <c r="O18" s="1">
        <v>43285.8991751664</v>
      </c>
      <c r="P18" s="1">
        <v>49606.142375175201</v>
      </c>
      <c r="Q18" s="1">
        <v>34300.006278006404</v>
      </c>
      <c r="R18" s="1">
        <v>72123.873480666894</v>
      </c>
      <c r="S18" s="1">
        <v>54132.978028778503</v>
      </c>
      <c r="T18" s="1">
        <v>111</v>
      </c>
      <c r="U18" s="9">
        <f>D18/$C18*100</f>
        <v>16.355613909176601</v>
      </c>
      <c r="V18" s="9">
        <f>E18/$C18*100</f>
        <v>19.647665444661484</v>
      </c>
      <c r="W18" s="9">
        <f>F18/$C18*100</f>
        <v>18.66612351580574</v>
      </c>
      <c r="X18" s="9">
        <f>G18/$C18*100</f>
        <v>20.440689355782499</v>
      </c>
      <c r="Y18" s="9">
        <f>H18/$C18*100</f>
        <v>16.008005351263982</v>
      </c>
      <c r="Z18" s="9">
        <f>I18/$C18*100</f>
        <v>7.9261509336275111</v>
      </c>
      <c r="AA18" s="9">
        <f>J18/$C18*100</f>
        <v>0.95575148968216916</v>
      </c>
      <c r="AB18" s="9">
        <f>L18/$K18*100</f>
        <v>0.14666185989044894</v>
      </c>
      <c r="AC18" s="9">
        <f>M18/$K18*100</f>
        <v>2.5650010802940573</v>
      </c>
      <c r="AD18" s="9">
        <f>N18/$K18*100</f>
        <v>9.2179862276076374</v>
      </c>
      <c r="AE18" s="9">
        <f>O18/$K18*100</f>
        <v>15.041313402445006</v>
      </c>
      <c r="AF18" s="9">
        <f>P18/$K18*100</f>
        <v>17.23751957033129</v>
      </c>
      <c r="AG18" s="9">
        <f>Q18/$K18*100</f>
        <v>11.918827007509941</v>
      </c>
      <c r="AH18" s="9">
        <f>R18/$K18*100</f>
        <v>25.062152005459236</v>
      </c>
      <c r="AI18" s="9">
        <f>S18/$K18*100</f>
        <v>18.810538846462514</v>
      </c>
    </row>
    <row r="19" spans="1:35" x14ac:dyDescent="0.25">
      <c r="A19" t="s">
        <v>35</v>
      </c>
      <c r="B19" t="s">
        <v>66</v>
      </c>
      <c r="C19" s="1">
        <v>10918</v>
      </c>
      <c r="D19" s="1">
        <v>2019.68370771267</v>
      </c>
      <c r="E19" s="1">
        <v>1682.3918719575399</v>
      </c>
      <c r="F19" s="1">
        <v>2029.8931138262101</v>
      </c>
      <c r="G19" s="1">
        <v>2307.5480610005998</v>
      </c>
      <c r="H19" s="1">
        <v>1898.8310310495101</v>
      </c>
      <c r="I19" s="1">
        <v>872.22568152240899</v>
      </c>
      <c r="J19" s="1">
        <v>107.42653293105199</v>
      </c>
      <c r="K19" s="1">
        <v>8937.2645489660008</v>
      </c>
      <c r="L19" s="1">
        <v>154.81893503749001</v>
      </c>
      <c r="M19" s="1">
        <v>270.07806154085898</v>
      </c>
      <c r="N19" s="1">
        <v>275.38807868270101</v>
      </c>
      <c r="O19" s="1">
        <v>884.06510841591</v>
      </c>
      <c r="P19" s="1">
        <v>1457.4166152282401</v>
      </c>
      <c r="Q19" s="1">
        <v>1865.3866470374801</v>
      </c>
      <c r="R19" s="1">
        <v>2373.0918198037102</v>
      </c>
      <c r="S19" s="1">
        <v>1657.0192832196101</v>
      </c>
      <c r="T19" s="1">
        <v>35</v>
      </c>
      <c r="U19" s="9">
        <f>D19/$C19*100</f>
        <v>18.49866008163281</v>
      </c>
      <c r="V19" s="9">
        <f>E19/$C19*100</f>
        <v>15.409341197632717</v>
      </c>
      <c r="W19" s="9">
        <f>F19/$C19*100</f>
        <v>18.592169937957596</v>
      </c>
      <c r="X19" s="9">
        <f>G19/$C19*100</f>
        <v>21.135263427373143</v>
      </c>
      <c r="Y19" s="9">
        <f>H19/$C19*100</f>
        <v>17.391747857203793</v>
      </c>
      <c r="Z19" s="9">
        <f>I19/$C19*100</f>
        <v>7.9888778303939274</v>
      </c>
      <c r="AA19" s="9">
        <f>J19/$C19*100</f>
        <v>0.983939667805935</v>
      </c>
      <c r="AB19" s="9">
        <f>L19/$K19*100</f>
        <v>1.7322854682129982</v>
      </c>
      <c r="AC19" s="9">
        <f>M19/$K19*100</f>
        <v>3.0219320471173221</v>
      </c>
      <c r="AD19" s="9">
        <f>N19/$K19*100</f>
        <v>3.0813463915484309</v>
      </c>
      <c r="AE19" s="9">
        <f>O19/$K19*100</f>
        <v>9.8918981705447244</v>
      </c>
      <c r="AF19" s="9">
        <f>P19/$K19*100</f>
        <v>16.307188930609158</v>
      </c>
      <c r="AG19" s="9">
        <f>Q19/$K19*100</f>
        <v>20.872008843615315</v>
      </c>
      <c r="AH19" s="9">
        <f>R19/$K19*100</f>
        <v>26.552775816379587</v>
      </c>
      <c r="AI19" s="9">
        <f>S19/$K19*100</f>
        <v>18.540564331972465</v>
      </c>
    </row>
    <row r="20" spans="1:35" x14ac:dyDescent="0.25">
      <c r="A20" t="s">
        <v>36</v>
      </c>
      <c r="B20" t="s">
        <v>67</v>
      </c>
      <c r="C20" s="1">
        <v>13875</v>
      </c>
      <c r="D20" s="1">
        <v>2395.2797105222999</v>
      </c>
      <c r="E20" s="1">
        <v>2408.08694633197</v>
      </c>
      <c r="F20" s="1">
        <v>2681.2289858163299</v>
      </c>
      <c r="G20" s="1">
        <v>3063.2005666810301</v>
      </c>
      <c r="H20" s="1">
        <v>2128.3321810356001</v>
      </c>
      <c r="I20" s="1">
        <v>1084.3805520776</v>
      </c>
      <c r="J20" s="1">
        <v>114.49105753517701</v>
      </c>
      <c r="K20" s="1">
        <v>11458.821030584701</v>
      </c>
      <c r="L20" s="1">
        <v>55.440878304883</v>
      </c>
      <c r="M20" s="1">
        <v>343.371832986421</v>
      </c>
      <c r="N20" s="1">
        <v>699.16610673071398</v>
      </c>
      <c r="O20" s="1">
        <v>1485.8848998292101</v>
      </c>
      <c r="P20" s="1">
        <v>2127.9968478947599</v>
      </c>
      <c r="Q20" s="1">
        <v>2006.7995425249601</v>
      </c>
      <c r="R20" s="1">
        <v>3054.6063741534799</v>
      </c>
      <c r="S20" s="1">
        <v>1685.5545481602301</v>
      </c>
      <c r="T20" s="1">
        <v>23</v>
      </c>
      <c r="U20" s="9">
        <f>D20/$C20*100</f>
        <v>17.263277192953513</v>
      </c>
      <c r="V20" s="9">
        <f>E20/$C20*100</f>
        <v>17.355581595185367</v>
      </c>
      <c r="W20" s="9">
        <f>F20/$C20*100</f>
        <v>19.324172870748324</v>
      </c>
      <c r="X20" s="9">
        <f>G20/$C20*100</f>
        <v>22.077121201304724</v>
      </c>
      <c r="Y20" s="9">
        <f>H20/$C20*100</f>
        <v>15.339331034490812</v>
      </c>
      <c r="Z20" s="9">
        <f>I20/$C20*100</f>
        <v>7.8153553302890089</v>
      </c>
      <c r="AA20" s="9">
        <f>J20/$C20*100</f>
        <v>0.82516077502830276</v>
      </c>
      <c r="AB20" s="9">
        <f>L20/$K20*100</f>
        <v>0.48382707223462118</v>
      </c>
      <c r="AC20" s="9">
        <f>M20/$K20*100</f>
        <v>2.9965720912293539</v>
      </c>
      <c r="AD20" s="9">
        <f>N20/$K20*100</f>
        <v>6.1015535966970083</v>
      </c>
      <c r="AE20" s="9">
        <f>O20/$K20*100</f>
        <v>12.967170844742576</v>
      </c>
      <c r="AF20" s="9">
        <f>P20/$K20*100</f>
        <v>18.570818430752436</v>
      </c>
      <c r="AG20" s="9">
        <f>Q20/$K20*100</f>
        <v>17.513141510532527</v>
      </c>
      <c r="AH20" s="9">
        <f>R20/$K20*100</f>
        <v>26.657248298061731</v>
      </c>
      <c r="AI20" s="9">
        <f>S20/$K20*100</f>
        <v>14.709668155749375</v>
      </c>
    </row>
    <row r="21" spans="1:35" x14ac:dyDescent="0.25">
      <c r="A21" t="s">
        <v>37</v>
      </c>
      <c r="B21" t="s">
        <v>68</v>
      </c>
      <c r="C21" s="1">
        <v>11537</v>
      </c>
      <c r="D21" s="1">
        <v>1838.3763924684399</v>
      </c>
      <c r="E21" s="1">
        <v>1605.27815877681</v>
      </c>
      <c r="F21" s="1">
        <v>2176.8779322324699</v>
      </c>
      <c r="G21" s="1">
        <v>2749.2195276915199</v>
      </c>
      <c r="H21" s="1">
        <v>2147.12953671891</v>
      </c>
      <c r="I21" s="1">
        <v>941.63514153750498</v>
      </c>
      <c r="J21" s="1">
        <v>78.483310574357105</v>
      </c>
      <c r="K21" s="1">
        <v>9618.0039180916792</v>
      </c>
      <c r="L21" s="1">
        <v>55.422844005892301</v>
      </c>
      <c r="M21" s="1">
        <v>319.24652242136</v>
      </c>
      <c r="N21" s="1">
        <v>574.82713225012606</v>
      </c>
      <c r="O21" s="1">
        <v>1259.6972872662</v>
      </c>
      <c r="P21" s="1">
        <v>1604.13697108834</v>
      </c>
      <c r="Q21" s="1">
        <v>1574.87893546493</v>
      </c>
      <c r="R21" s="1">
        <v>2631.1371825511601</v>
      </c>
      <c r="S21" s="1">
        <v>1598.65704304369</v>
      </c>
      <c r="T21" s="1">
        <v>14</v>
      </c>
      <c r="U21" s="9">
        <f>D21/$C21*100</f>
        <v>15.934613785806015</v>
      </c>
      <c r="V21" s="9">
        <f>E21/$C21*100</f>
        <v>13.914173171334054</v>
      </c>
      <c r="W21" s="9">
        <f>F21/$C21*100</f>
        <v>18.8686654436376</v>
      </c>
      <c r="X21" s="9">
        <f>G21/$C21*100</f>
        <v>23.829587654429403</v>
      </c>
      <c r="Y21" s="9">
        <f>H21/$C21*100</f>
        <v>18.610813354588799</v>
      </c>
      <c r="Z21" s="9">
        <f>I21/$C21*100</f>
        <v>8.1618717304108959</v>
      </c>
      <c r="AA21" s="9">
        <f>J21/$C21*100</f>
        <v>0.68027485979333535</v>
      </c>
      <c r="AB21" s="9">
        <f>L21/$K21*100</f>
        <v>0.57624060540920241</v>
      </c>
      <c r="AC21" s="9">
        <f>M21/$K21*100</f>
        <v>3.3192596420225011</v>
      </c>
      <c r="AD21" s="9">
        <f>N21/$K21*100</f>
        <v>5.976574111899283</v>
      </c>
      <c r="AE21" s="9">
        <f>O21/$K21*100</f>
        <v>13.097283989421976</v>
      </c>
      <c r="AF21" s="9">
        <f>P21/$K21*100</f>
        <v>16.678481156271133</v>
      </c>
      <c r="AG21" s="9">
        <f>Q21/$K21*100</f>
        <v>16.374280452335309</v>
      </c>
      <c r="AH21" s="9">
        <f>R21/$K21*100</f>
        <v>27.356374617418616</v>
      </c>
      <c r="AI21" s="9">
        <f>S21/$K21*100</f>
        <v>16.621505425222178</v>
      </c>
    </row>
    <row r="22" spans="1:35" x14ac:dyDescent="0.25">
      <c r="A22" t="s">
        <v>38</v>
      </c>
      <c r="B22" t="s">
        <v>69</v>
      </c>
      <c r="C22" s="1">
        <v>10308</v>
      </c>
      <c r="D22" s="1">
        <v>2081.0605632915599</v>
      </c>
      <c r="E22" s="1">
        <v>1451.3542690760701</v>
      </c>
      <c r="F22" s="1">
        <v>2144.1717673033299</v>
      </c>
      <c r="G22" s="1">
        <v>2263.55280733057</v>
      </c>
      <c r="H22" s="1">
        <v>1658.1730585974201</v>
      </c>
      <c r="I22" s="1">
        <v>629.29664448672497</v>
      </c>
      <c r="J22" s="1">
        <v>80.390889914332305</v>
      </c>
      <c r="K22" s="1">
        <v>8400.7253518425696</v>
      </c>
      <c r="L22" s="1">
        <v>107.24332450911101</v>
      </c>
      <c r="M22" s="1">
        <v>273.60781965075199</v>
      </c>
      <c r="N22" s="1">
        <v>531.51376088893403</v>
      </c>
      <c r="O22" s="1">
        <v>1444.9604570485501</v>
      </c>
      <c r="P22" s="1">
        <v>1533.55680753863</v>
      </c>
      <c r="Q22" s="1">
        <v>1252.6062935099001</v>
      </c>
      <c r="R22" s="1">
        <v>2117.9206999203302</v>
      </c>
      <c r="S22" s="1">
        <v>1139.3161887763699</v>
      </c>
      <c r="T22" s="1">
        <v>27</v>
      </c>
      <c r="U22" s="9">
        <f>D22/$C22*100</f>
        <v>20.188790873996506</v>
      </c>
      <c r="V22" s="9">
        <f>E22/$C22*100</f>
        <v>14.079882315444994</v>
      </c>
      <c r="W22" s="9">
        <f>F22/$C22*100</f>
        <v>20.80104547248089</v>
      </c>
      <c r="X22" s="9">
        <f>G22/$C22*100</f>
        <v>21.959185170067617</v>
      </c>
      <c r="Y22" s="9">
        <f>H22/$C22*100</f>
        <v>16.086273366292396</v>
      </c>
      <c r="Z22" s="9">
        <f>I22/$C22*100</f>
        <v>6.1049344633946934</v>
      </c>
      <c r="AA22" s="9">
        <f>J22/$C22*100</f>
        <v>0.77988833832297544</v>
      </c>
      <c r="AB22" s="9">
        <f>L22/$K22*100</f>
        <v>1.2765960082909846</v>
      </c>
      <c r="AC22" s="9">
        <f>M22/$K22*100</f>
        <v>3.2569547055926589</v>
      </c>
      <c r="AD22" s="9">
        <f>N22/$K22*100</f>
        <v>6.3269984272531259</v>
      </c>
      <c r="AE22" s="9">
        <f>O22/$K22*100</f>
        <v>17.200424922017245</v>
      </c>
      <c r="AF22" s="9">
        <f>P22/$K22*100</f>
        <v>18.255052311670539</v>
      </c>
      <c r="AG22" s="9">
        <f>Q22/$K22*100</f>
        <v>14.910692125355107</v>
      </c>
      <c r="AH22" s="9">
        <f>R22/$K22*100</f>
        <v>25.211164646107576</v>
      </c>
      <c r="AI22" s="9">
        <f>S22/$K22*100</f>
        <v>13.562116853712858</v>
      </c>
    </row>
    <row r="23" spans="1:35" x14ac:dyDescent="0.25">
      <c r="A23" t="s">
        <v>39</v>
      </c>
      <c r="B23" t="s">
        <v>70</v>
      </c>
      <c r="C23" s="1">
        <v>11639</v>
      </c>
      <c r="D23" s="1">
        <v>1940.8197672178701</v>
      </c>
      <c r="E23" s="1">
        <v>1716.2939922805499</v>
      </c>
      <c r="F23" s="1">
        <v>2172.0959064109002</v>
      </c>
      <c r="G23" s="1">
        <v>2649.53648377851</v>
      </c>
      <c r="H23" s="1">
        <v>2109.0070486633499</v>
      </c>
      <c r="I23" s="1">
        <v>945.28160504842401</v>
      </c>
      <c r="J23" s="1">
        <v>105.965196600403</v>
      </c>
      <c r="K23" s="1">
        <v>9673.6586975638493</v>
      </c>
      <c r="L23" s="1">
        <v>75.9854146765135</v>
      </c>
      <c r="M23" s="1">
        <v>186.82033512842901</v>
      </c>
      <c r="N23" s="1">
        <v>495.18987217273502</v>
      </c>
      <c r="O23" s="1">
        <v>1530.9713229167601</v>
      </c>
      <c r="P23" s="1">
        <v>1593.8213059713701</v>
      </c>
      <c r="Q23" s="1">
        <v>1846.81322628521</v>
      </c>
      <c r="R23" s="1">
        <v>2501.5805056443901</v>
      </c>
      <c r="S23" s="1">
        <v>1442.4767147684299</v>
      </c>
      <c r="T23" s="1">
        <v>12</v>
      </c>
      <c r="U23" s="9">
        <f>D23/$C23*100</f>
        <v>16.675141912688979</v>
      </c>
      <c r="V23" s="9">
        <f>E23/$C23*100</f>
        <v>14.746060591808144</v>
      </c>
      <c r="W23" s="9">
        <f>F23/$C23*100</f>
        <v>18.662221036265144</v>
      </c>
      <c r="X23" s="9">
        <f>G23/$C23*100</f>
        <v>22.764296621518255</v>
      </c>
      <c r="Y23" s="9">
        <f>H23/$C23*100</f>
        <v>18.12017397253501</v>
      </c>
      <c r="Z23" s="9">
        <f>I23/$C23*100</f>
        <v>8.1216737266811929</v>
      </c>
      <c r="AA23" s="9">
        <f>J23/$C23*100</f>
        <v>0.91043213850333371</v>
      </c>
      <c r="AB23" s="9">
        <f>L23/$K23*100</f>
        <v>0.78548785988954894</v>
      </c>
      <c r="AC23" s="9">
        <f>M23/$K23*100</f>
        <v>1.9312272736630312</v>
      </c>
      <c r="AD23" s="9">
        <f>N23/$K23*100</f>
        <v>5.1189512433123197</v>
      </c>
      <c r="AE23" s="9">
        <f>O23/$K23*100</f>
        <v>15.826187079582516</v>
      </c>
      <c r="AF23" s="9">
        <f>P23/$K23*100</f>
        <v>16.475889379607196</v>
      </c>
      <c r="AG23" s="9">
        <f>Q23/$K23*100</f>
        <v>19.09115551854542</v>
      </c>
      <c r="AH23" s="9">
        <f>R23/$K23*100</f>
        <v>25.859714342354994</v>
      </c>
      <c r="AI23" s="9">
        <f>S23/$K23*100</f>
        <v>14.911387303044854</v>
      </c>
    </row>
    <row r="24" spans="1:35" x14ac:dyDescent="0.25">
      <c r="A24" t="s">
        <v>40</v>
      </c>
      <c r="B24" t="s">
        <v>71</v>
      </c>
      <c r="C24" s="1">
        <v>42253</v>
      </c>
      <c r="D24" s="1">
        <v>6817.98309815827</v>
      </c>
      <c r="E24" s="1">
        <v>6852.1703789350604</v>
      </c>
      <c r="F24" s="1">
        <v>7300.5739894485596</v>
      </c>
      <c r="G24" s="1">
        <v>9653.7624720678305</v>
      </c>
      <c r="H24" s="1">
        <v>7814.9855424626203</v>
      </c>
      <c r="I24" s="1">
        <v>3387.3816702091999</v>
      </c>
      <c r="J24" s="1">
        <v>426.14284871845803</v>
      </c>
      <c r="K24" s="1">
        <v>35410.355548366999</v>
      </c>
      <c r="L24" s="1">
        <v>68.644686667440396</v>
      </c>
      <c r="M24" s="1">
        <v>815.95885797929498</v>
      </c>
      <c r="N24" s="1">
        <v>1639.41398317475</v>
      </c>
      <c r="O24" s="1">
        <v>4613.9044920743499</v>
      </c>
      <c r="P24" s="1">
        <v>5046.6620693500399</v>
      </c>
      <c r="Q24" s="1">
        <v>6142.5400056042899</v>
      </c>
      <c r="R24" s="1">
        <v>9750.5542167163403</v>
      </c>
      <c r="S24" s="1">
        <v>7332.6772368005004</v>
      </c>
      <c r="T24" s="1">
        <v>20</v>
      </c>
      <c r="U24" s="9">
        <f>D24/$C24*100</f>
        <v>16.136092344113486</v>
      </c>
      <c r="V24" s="9">
        <f>E24/$C24*100</f>
        <v>16.217003239852936</v>
      </c>
      <c r="W24" s="9">
        <f>F24/$C24*100</f>
        <v>17.278238206632807</v>
      </c>
      <c r="X24" s="9">
        <f>G24/$C24*100</f>
        <v>22.847519636636051</v>
      </c>
      <c r="Y24" s="9">
        <f>H24/$C24*100</f>
        <v>18.495693897386271</v>
      </c>
      <c r="Z24" s="9">
        <f>I24/$C24*100</f>
        <v>8.0169021612884297</v>
      </c>
      <c r="AA24" s="9">
        <f>J24/$C24*100</f>
        <v>1.0085505140900244</v>
      </c>
      <c r="AB24" s="9">
        <f>L24/$K24*100</f>
        <v>0.19385483597779363</v>
      </c>
      <c r="AC24" s="9">
        <f>M24/$K24*100</f>
        <v>2.3042944509969039</v>
      </c>
      <c r="AD24" s="9">
        <f>N24/$K24*100</f>
        <v>4.6297586053194939</v>
      </c>
      <c r="AE24" s="9">
        <f>O24/$K24*100</f>
        <v>13.029816901364399</v>
      </c>
      <c r="AF24" s="9">
        <f>P24/$K24*100</f>
        <v>14.251938426477546</v>
      </c>
      <c r="AG24" s="9">
        <f>Q24/$K24*100</f>
        <v>17.346733492167836</v>
      </c>
      <c r="AH24" s="9">
        <f>R24/$K24*100</f>
        <v>27.535883403932672</v>
      </c>
      <c r="AI24" s="9">
        <f>S24/$K24*100</f>
        <v>20.707719883763374</v>
      </c>
    </row>
    <row r="25" spans="1:35" x14ac:dyDescent="0.25">
      <c r="A25" t="s">
        <v>41</v>
      </c>
      <c r="B25" t="s">
        <v>72</v>
      </c>
      <c r="C25" s="1">
        <v>10188</v>
      </c>
      <c r="D25" s="1">
        <v>1810.9464745471</v>
      </c>
      <c r="E25" s="1">
        <v>1494.2255721526001</v>
      </c>
      <c r="F25" s="1">
        <v>1967.7199736289101</v>
      </c>
      <c r="G25" s="1">
        <v>2208.6039173603099</v>
      </c>
      <c r="H25" s="1">
        <v>1634.0620241742799</v>
      </c>
      <c r="I25" s="1">
        <v>959.04632401457195</v>
      </c>
      <c r="J25" s="1">
        <v>113.39571412222899</v>
      </c>
      <c r="K25" s="1">
        <v>8291.0975318925903</v>
      </c>
      <c r="L25" s="1">
        <v>49.884259518301199</v>
      </c>
      <c r="M25" s="1">
        <v>239.88885154384701</v>
      </c>
      <c r="N25" s="1">
        <v>361.38637431831802</v>
      </c>
      <c r="O25" s="1">
        <v>1133.43984286062</v>
      </c>
      <c r="P25" s="1">
        <v>1209.2091563240999</v>
      </c>
      <c r="Q25" s="1">
        <v>1596.06428218413</v>
      </c>
      <c r="R25" s="1">
        <v>2333.2879982043901</v>
      </c>
      <c r="S25" s="1">
        <v>1367.9367669388901</v>
      </c>
      <c r="T25" s="1">
        <v>14</v>
      </c>
      <c r="U25" s="9">
        <f>D25/$C25*100</f>
        <v>17.775289306508636</v>
      </c>
      <c r="V25" s="9">
        <f>E25/$C25*100</f>
        <v>14.666525050575189</v>
      </c>
      <c r="W25" s="9">
        <f>F25/$C25*100</f>
        <v>19.314094754897038</v>
      </c>
      <c r="X25" s="9">
        <f>G25/$C25*100</f>
        <v>21.678483680411365</v>
      </c>
      <c r="Y25" s="9">
        <f>H25/$C25*100</f>
        <v>16.039085435554377</v>
      </c>
      <c r="Z25" s="9">
        <f>I25/$C25*100</f>
        <v>9.4134896350075774</v>
      </c>
      <c r="AA25" s="9">
        <f>J25/$C25*100</f>
        <v>1.1130321370458285</v>
      </c>
      <c r="AB25" s="9">
        <f>L25/$K25*100</f>
        <v>0.60166050786902547</v>
      </c>
      <c r="AC25" s="9">
        <f>M25/$K25*100</f>
        <v>2.8933304742959418</v>
      </c>
      <c r="AD25" s="9">
        <f>N25/$K25*100</f>
        <v>4.358727815324893</v>
      </c>
      <c r="AE25" s="9">
        <f>O25/$K25*100</f>
        <v>13.670564584492256</v>
      </c>
      <c r="AF25" s="9">
        <f>P25/$K25*100</f>
        <v>14.584428076895103</v>
      </c>
      <c r="AG25" s="9">
        <f>Q25/$K25*100</f>
        <v>19.250337799606125</v>
      </c>
      <c r="AH25" s="9">
        <f>R25/$K25*100</f>
        <v>28.142088417476085</v>
      </c>
      <c r="AI25" s="9">
        <f>S25/$K25*100</f>
        <v>16.49886232404064</v>
      </c>
    </row>
    <row r="26" spans="1:35" x14ac:dyDescent="0.25">
      <c r="A26" t="s">
        <v>42</v>
      </c>
      <c r="B26" t="s">
        <v>73</v>
      </c>
      <c r="C26" s="1">
        <v>44664</v>
      </c>
      <c r="D26" s="1">
        <v>6839.8420123968099</v>
      </c>
      <c r="E26" s="1">
        <v>7330.0449863195199</v>
      </c>
      <c r="F26" s="1">
        <v>7907.9359369745598</v>
      </c>
      <c r="G26" s="1">
        <v>10030.322498933399</v>
      </c>
      <c r="H26" s="1">
        <v>8026.8331705473902</v>
      </c>
      <c r="I26" s="1">
        <v>4078.7626602999699</v>
      </c>
      <c r="J26" s="1">
        <v>450.258734528351</v>
      </c>
      <c r="K26" s="1">
        <v>37794.1125266897</v>
      </c>
      <c r="L26" s="1">
        <v>253.32173698636799</v>
      </c>
      <c r="M26" s="1">
        <v>1172.80219983445</v>
      </c>
      <c r="N26" s="1">
        <v>1718.30232112873</v>
      </c>
      <c r="O26" s="1">
        <v>4924.4972171093796</v>
      </c>
      <c r="P26" s="1">
        <v>6352.8641045477698</v>
      </c>
      <c r="Q26" s="1">
        <v>6421.3661400688297</v>
      </c>
      <c r="R26" s="1">
        <v>11063.8234442299</v>
      </c>
      <c r="S26" s="1">
        <v>5887.13536278436</v>
      </c>
      <c r="T26" s="1">
        <v>63</v>
      </c>
      <c r="U26" s="9">
        <f>D26/$C26*100</f>
        <v>15.313993400494381</v>
      </c>
      <c r="V26" s="9">
        <f>E26/$C26*100</f>
        <v>16.411528269567256</v>
      </c>
      <c r="W26" s="9">
        <f>F26/$C26*100</f>
        <v>17.705391225538598</v>
      </c>
      <c r="X26" s="9">
        <f>G26/$C26*100</f>
        <v>22.457286626664427</v>
      </c>
      <c r="Y26" s="9">
        <f>H26/$C26*100</f>
        <v>17.971594954655629</v>
      </c>
      <c r="Z26" s="9">
        <f>I26/$C26*100</f>
        <v>9.1321033949041066</v>
      </c>
      <c r="AA26" s="9">
        <f>J26/$C26*100</f>
        <v>1.0081021281756022</v>
      </c>
      <c r="AB26" s="9">
        <f>L26/$K26*100</f>
        <v>0.67026772174495586</v>
      </c>
      <c r="AC26" s="9">
        <f>M26/$K26*100</f>
        <v>3.1031346456573958</v>
      </c>
      <c r="AD26" s="9">
        <f>N26/$K26*100</f>
        <v>4.5464814656390935</v>
      </c>
      <c r="AE26" s="9">
        <f>O26/$K26*100</f>
        <v>13.029799849465352</v>
      </c>
      <c r="AF26" s="9">
        <f>P26/$K26*100</f>
        <v>16.809136873002277</v>
      </c>
      <c r="AG26" s="9">
        <f>Q26/$K26*100</f>
        <v>16.990387419559454</v>
      </c>
      <c r="AH26" s="9">
        <f>R26/$K26*100</f>
        <v>29.273933701755201</v>
      </c>
      <c r="AI26" s="9">
        <f>S26/$K26*100</f>
        <v>15.576858323176509</v>
      </c>
    </row>
    <row r="27" spans="1:35" x14ac:dyDescent="0.25">
      <c r="A27" t="s">
        <v>43</v>
      </c>
      <c r="B27" t="s">
        <v>74</v>
      </c>
      <c r="C27" s="1">
        <v>45095</v>
      </c>
      <c r="D27" s="1">
        <v>6730.6591634830802</v>
      </c>
      <c r="E27" s="1">
        <v>6760.2231330189597</v>
      </c>
      <c r="F27" s="1">
        <v>8112.11927493246</v>
      </c>
      <c r="G27" s="1">
        <v>10759.8066306405</v>
      </c>
      <c r="H27" s="1">
        <v>8532.8015381113801</v>
      </c>
      <c r="I27" s="1">
        <v>3778.3120171165101</v>
      </c>
      <c r="J27" s="1">
        <v>421.07824269714001</v>
      </c>
      <c r="K27" s="1">
        <v>38052.147932278</v>
      </c>
      <c r="L27" s="1">
        <v>83.370053811016604</v>
      </c>
      <c r="M27" s="1">
        <v>972.039273833989</v>
      </c>
      <c r="N27" s="1">
        <v>2152.6735383423402</v>
      </c>
      <c r="O27" s="1">
        <v>5239.0551615091499</v>
      </c>
      <c r="P27" s="1">
        <v>6317.7980458949496</v>
      </c>
      <c r="Q27" s="1">
        <v>5929.0605458337104</v>
      </c>
      <c r="R27" s="1">
        <v>10627.292481873999</v>
      </c>
      <c r="S27" s="1">
        <v>6730.8588311788499</v>
      </c>
      <c r="T27" s="1">
        <v>18</v>
      </c>
      <c r="U27" s="9">
        <f>D27/$C27*100</f>
        <v>14.92551095128746</v>
      </c>
      <c r="V27" s="9">
        <f>E27/$C27*100</f>
        <v>14.991070258385541</v>
      </c>
      <c r="W27" s="9">
        <f>F27/$C27*100</f>
        <v>17.988955039211575</v>
      </c>
      <c r="X27" s="9">
        <f>G27/$C27*100</f>
        <v>23.860309636634884</v>
      </c>
      <c r="Y27" s="9">
        <f>H27/$C27*100</f>
        <v>18.921835099481939</v>
      </c>
      <c r="Z27" s="9">
        <f>I27/$C27*100</f>
        <v>8.3785608540115533</v>
      </c>
      <c r="AA27" s="9">
        <f>J27/$C27*100</f>
        <v>0.93375816098711617</v>
      </c>
      <c r="AB27" s="9">
        <f>L27/$K27*100</f>
        <v>0.21909421239345436</v>
      </c>
      <c r="AC27" s="9">
        <f>M27/$K27*100</f>
        <v>2.5544925231656896</v>
      </c>
      <c r="AD27" s="9">
        <f>N27/$K27*100</f>
        <v>5.6571669546052608</v>
      </c>
      <c r="AE27" s="9">
        <f>O27/$K27*100</f>
        <v>13.768093120086618</v>
      </c>
      <c r="AF27" s="9">
        <f>P27/$K27*100</f>
        <v>16.602999802110602</v>
      </c>
      <c r="AG27" s="9">
        <f>Q27/$K27*100</f>
        <v>15.581408325190345</v>
      </c>
      <c r="AH27" s="9">
        <f>R27/$K27*100</f>
        <v>27.92823285767615</v>
      </c>
      <c r="AI27" s="9">
        <f>S27/$K27*100</f>
        <v>17.688512204771893</v>
      </c>
    </row>
    <row r="28" spans="1:35" x14ac:dyDescent="0.25">
      <c r="A28" t="s">
        <v>44</v>
      </c>
      <c r="B28" t="s">
        <v>75</v>
      </c>
      <c r="C28" s="1">
        <v>10778</v>
      </c>
      <c r="D28" s="1">
        <v>2109.5888870137701</v>
      </c>
      <c r="E28" s="1">
        <v>1505.44355061686</v>
      </c>
      <c r="F28" s="1">
        <v>2437.4131614785001</v>
      </c>
      <c r="G28" s="1">
        <v>2363.4445922096702</v>
      </c>
      <c r="H28" s="1">
        <v>1546.4294299385299</v>
      </c>
      <c r="I28" s="1">
        <v>730.018736140182</v>
      </c>
      <c r="J28" s="1">
        <v>85.6616426024963</v>
      </c>
      <c r="K28" s="1">
        <v>8622.0662739019099</v>
      </c>
      <c r="L28" s="1">
        <v>115.08278455651001</v>
      </c>
      <c r="M28" s="1">
        <v>164.41960659216099</v>
      </c>
      <c r="N28" s="1">
        <v>688.96042833436604</v>
      </c>
      <c r="O28" s="1">
        <v>1276.19343040119</v>
      </c>
      <c r="P28" s="1">
        <v>1669.56495209896</v>
      </c>
      <c r="Q28" s="1">
        <v>1536.30583139745</v>
      </c>
      <c r="R28" s="1">
        <v>1882.6977151456899</v>
      </c>
      <c r="S28" s="1">
        <v>1288.84152537558</v>
      </c>
      <c r="T28" s="1">
        <v>18</v>
      </c>
      <c r="U28" s="9">
        <f>D28/$C28*100</f>
        <v>19.573101568136668</v>
      </c>
      <c r="V28" s="9">
        <f>E28/$C28*100</f>
        <v>13.967744949126553</v>
      </c>
      <c r="W28" s="9">
        <f>F28/$C28*100</f>
        <v>22.614707380576174</v>
      </c>
      <c r="X28" s="9">
        <f>G28/$C28*100</f>
        <v>21.928415218126464</v>
      </c>
      <c r="Y28" s="9">
        <f>H28/$C28*100</f>
        <v>14.348018462966506</v>
      </c>
      <c r="Z28" s="9">
        <f>I28/$C28*100</f>
        <v>6.7732300625364807</v>
      </c>
      <c r="AA28" s="9">
        <f>J28/$C28*100</f>
        <v>0.79478235853123314</v>
      </c>
      <c r="AB28" s="9">
        <f>L28/$K28*100</f>
        <v>1.3347471580548333</v>
      </c>
      <c r="AC28" s="9">
        <f>M28/$K28*100</f>
        <v>1.9069629178082508</v>
      </c>
      <c r="AD28" s="9">
        <f>N28/$K28*100</f>
        <v>7.9906649571898676</v>
      </c>
      <c r="AE28" s="9">
        <f>O28/$K28*100</f>
        <v>14.801480177252795</v>
      </c>
      <c r="AF28" s="9">
        <f>P28/$K28*100</f>
        <v>19.363861272471983</v>
      </c>
      <c r="AG28" s="9">
        <f>Q28/$K28*100</f>
        <v>17.818302279207558</v>
      </c>
      <c r="AH28" s="9">
        <f>R28/$K28*100</f>
        <v>21.835806584373149</v>
      </c>
      <c r="AI28" s="9">
        <f>S28/$K28*100</f>
        <v>14.94817465364153</v>
      </c>
    </row>
    <row r="29" spans="1:35" x14ac:dyDescent="0.25">
      <c r="A29" t="s">
        <v>45</v>
      </c>
      <c r="B29" t="s">
        <v>76</v>
      </c>
      <c r="C29" s="1">
        <v>164130</v>
      </c>
      <c r="D29" s="1">
        <v>29067.590807085999</v>
      </c>
      <c r="E29" s="1">
        <v>27909.807408914301</v>
      </c>
      <c r="F29" s="1">
        <v>32845.144617656602</v>
      </c>
      <c r="G29" s="1">
        <v>33243.268431843302</v>
      </c>
      <c r="H29" s="1">
        <v>24844.6114001157</v>
      </c>
      <c r="I29" s="1">
        <v>14753.238295090399</v>
      </c>
      <c r="J29" s="1">
        <v>1466.3390392937399</v>
      </c>
      <c r="K29" s="1">
        <v>135271.51257540201</v>
      </c>
      <c r="L29" s="1">
        <v>199.456817010235</v>
      </c>
      <c r="M29" s="1">
        <v>2981.4762737767701</v>
      </c>
      <c r="N29" s="1">
        <v>9248.8763632232894</v>
      </c>
      <c r="O29" s="1">
        <v>19303.467268324701</v>
      </c>
      <c r="P29" s="1">
        <v>26240.663811171202</v>
      </c>
      <c r="Q29" s="1">
        <v>18704.466337628699</v>
      </c>
      <c r="R29" s="1">
        <v>34450.823507980502</v>
      </c>
      <c r="S29" s="1">
        <v>24142.2821962864</v>
      </c>
      <c r="T29" s="1">
        <v>39</v>
      </c>
      <c r="U29" s="9">
        <f>D29/$C29*100</f>
        <v>17.710102240349723</v>
      </c>
      <c r="V29" s="9">
        <f>E29/$C29*100</f>
        <v>17.004695917208494</v>
      </c>
      <c r="W29" s="9">
        <f>F29/$C29*100</f>
        <v>20.011664301259124</v>
      </c>
      <c r="X29" s="9">
        <f>G29/$C29*100</f>
        <v>20.254230446501737</v>
      </c>
      <c r="Y29" s="9">
        <f>H29/$C29*100</f>
        <v>15.137154328956132</v>
      </c>
      <c r="Z29" s="9">
        <f>I29/$C29*100</f>
        <v>8.9887517791326381</v>
      </c>
      <c r="AA29" s="9">
        <f>J29/$C29*100</f>
        <v>0.89340098659217682</v>
      </c>
      <c r="AB29" s="9">
        <f>L29/$K29*100</f>
        <v>0.14744923983832539</v>
      </c>
      <c r="AC29" s="9">
        <f>M29/$K29*100</f>
        <v>2.2040681123565156</v>
      </c>
      <c r="AD29" s="9">
        <f>N29/$K29*100</f>
        <v>6.8372683849955855</v>
      </c>
      <c r="AE29" s="9">
        <f>O29/$K29*100</f>
        <v>14.270164427683701</v>
      </c>
      <c r="AF29" s="9">
        <f>P29/$K29*100</f>
        <v>19.398514374225194</v>
      </c>
      <c r="AG29" s="9">
        <f>Q29/$K29*100</f>
        <v>13.82735062358573</v>
      </c>
      <c r="AH29" s="9">
        <f>R29/$K29*100</f>
        <v>25.467907360596108</v>
      </c>
      <c r="AI29" s="9">
        <f>S29/$K29*100</f>
        <v>17.847277476718677</v>
      </c>
    </row>
    <row r="30" spans="1:35" x14ac:dyDescent="0.25">
      <c r="A30" t="s">
        <v>46</v>
      </c>
      <c r="B30" t="s">
        <v>77</v>
      </c>
      <c r="C30" s="1">
        <v>1054</v>
      </c>
      <c r="D30" s="1">
        <v>204.13420077205001</v>
      </c>
      <c r="E30" s="1">
        <v>150.41347317306099</v>
      </c>
      <c r="F30" s="1">
        <v>231.84286108940299</v>
      </c>
      <c r="G30" s="1">
        <v>251.64822157540999</v>
      </c>
      <c r="H30" s="1">
        <v>145.14788262808901</v>
      </c>
      <c r="I30" s="1">
        <v>67.986437685063095</v>
      </c>
      <c r="J30" s="1">
        <v>2.8269230769230802</v>
      </c>
      <c r="K30" s="1">
        <v>843.73530978682095</v>
      </c>
      <c r="L30" s="1">
        <v>4.7115384615384599</v>
      </c>
      <c r="M30" s="1">
        <v>14.349219620958699</v>
      </c>
      <c r="N30" s="1">
        <v>33.793731290897398</v>
      </c>
      <c r="O30" s="1">
        <v>112.928014575924</v>
      </c>
      <c r="P30" s="1">
        <v>153.18928778424299</v>
      </c>
      <c r="Q30" s="1">
        <v>230.86479620903799</v>
      </c>
      <c r="R30" s="1">
        <v>156.33852050739301</v>
      </c>
      <c r="S30" s="1">
        <v>137.56020133682901</v>
      </c>
      <c r="T30" s="1">
        <v>4</v>
      </c>
      <c r="U30" s="9">
        <f>D30/$C30*100</f>
        <v>19.367571230744783</v>
      </c>
      <c r="V30" s="9">
        <f>E30/$C30*100</f>
        <v>14.27072800503425</v>
      </c>
      <c r="W30" s="9">
        <f>F30/$C30*100</f>
        <v>21.99647638419383</v>
      </c>
      <c r="X30" s="9">
        <f>G30/$C30*100</f>
        <v>23.875542843966794</v>
      </c>
      <c r="Y30" s="9">
        <f>H30/$C30*100</f>
        <v>13.771146359401234</v>
      </c>
      <c r="Z30" s="9">
        <f>I30/$C30*100</f>
        <v>6.4503261560780931</v>
      </c>
      <c r="AA30" s="9">
        <f>J30/$C30*100</f>
        <v>0.26820902058093743</v>
      </c>
      <c r="AB30" s="9">
        <f>L30/$K30*100</f>
        <v>0.55841428074509314</v>
      </c>
      <c r="AC30" s="9">
        <f>M30/$K30*100</f>
        <v>1.700677861234015</v>
      </c>
      <c r="AD30" s="9">
        <f>N30/$K30*100</f>
        <v>4.0052527017549799</v>
      </c>
      <c r="AE30" s="9">
        <f>O30/$K30*100</f>
        <v>13.384294015673767</v>
      </c>
      <c r="AF30" s="9">
        <f>P30/$K30*100</f>
        <v>18.156083549821801</v>
      </c>
      <c r="AG30" s="9">
        <f>Q30/$K30*100</f>
        <v>27.362230018246898</v>
      </c>
      <c r="AH30" s="9">
        <f>R30/$K30*100</f>
        <v>18.529332445135392</v>
      </c>
      <c r="AI30" s="9">
        <f>S30/$K30*100</f>
        <v>16.303715127388127</v>
      </c>
    </row>
    <row r="31" spans="1:35" x14ac:dyDescent="0.25">
      <c r="A31" t="s">
        <v>47</v>
      </c>
      <c r="B31" t="s">
        <v>78</v>
      </c>
      <c r="C31" s="1">
        <v>611</v>
      </c>
      <c r="D31" s="1">
        <v>99.996511742829796</v>
      </c>
      <c r="E31" s="1">
        <v>87.227044537487501</v>
      </c>
      <c r="F31" s="1">
        <v>121.961384906741</v>
      </c>
      <c r="G31" s="1">
        <v>136.83902385024899</v>
      </c>
      <c r="H31" s="1">
        <v>109.01997821025201</v>
      </c>
      <c r="I31" s="1">
        <v>54.917849904756203</v>
      </c>
      <c r="J31" s="1">
        <v>1.03820684768441</v>
      </c>
      <c r="K31" s="1">
        <v>526.13422109362</v>
      </c>
      <c r="L31">
        <v>0</v>
      </c>
      <c r="M31" s="1">
        <v>61.031796194707901</v>
      </c>
      <c r="N31" s="1">
        <v>19.636515698383299</v>
      </c>
      <c r="O31" s="1">
        <v>43.684721877104003</v>
      </c>
      <c r="P31" s="1">
        <v>68.835448868203002</v>
      </c>
      <c r="Q31" s="1">
        <v>76.573328578123395</v>
      </c>
      <c r="R31" s="1">
        <v>183.09533297271199</v>
      </c>
      <c r="S31" s="1">
        <v>73.277076904386405</v>
      </c>
      <c r="T31" s="1">
        <v>1</v>
      </c>
      <c r="U31" s="9">
        <f>D31/$C31*100</f>
        <v>16.366041201772472</v>
      </c>
      <c r="V31" s="9">
        <f>E31/$C31*100</f>
        <v>14.276112035595338</v>
      </c>
      <c r="W31" s="9">
        <f>F31/$C31*100</f>
        <v>19.960946793247299</v>
      </c>
      <c r="X31" s="9">
        <f>G31/$C31*100</f>
        <v>22.395912250449918</v>
      </c>
      <c r="Y31" s="9">
        <f>H31/$C31*100</f>
        <v>17.842876957488055</v>
      </c>
      <c r="Z31" s="9">
        <f>I31/$C31*100</f>
        <v>8.9881914737735205</v>
      </c>
      <c r="AA31" s="9">
        <f>J31/$C31*100</f>
        <v>0.16991928767338951</v>
      </c>
      <c r="AB31" s="9">
        <f>L31/$K31*100</f>
        <v>0</v>
      </c>
      <c r="AC31" s="9">
        <f>M31/$K31*100</f>
        <v>11.600043058945589</v>
      </c>
      <c r="AD31" s="9">
        <f>N31/$K31*100</f>
        <v>3.7322255255639778</v>
      </c>
      <c r="AE31" s="9">
        <f>O31/$K31*100</f>
        <v>8.3029615116654369</v>
      </c>
      <c r="AF31" s="9">
        <f>P31/$K31*100</f>
        <v>13.083248743091064</v>
      </c>
      <c r="AG31" s="9">
        <f>Q31/$K31*100</f>
        <v>14.553953251502715</v>
      </c>
      <c r="AH31" s="9">
        <f>R31/$K31*100</f>
        <v>34.800118607022164</v>
      </c>
      <c r="AI31" s="9">
        <f>S31/$K31*100</f>
        <v>13.927449302209052</v>
      </c>
    </row>
    <row r="32" spans="1:35" x14ac:dyDescent="0.25">
      <c r="A32" t="s">
        <v>48</v>
      </c>
      <c r="B32" t="s">
        <v>79</v>
      </c>
      <c r="C32" s="1">
        <v>4503</v>
      </c>
      <c r="D32" s="1">
        <v>736.52364363432503</v>
      </c>
      <c r="E32" s="1">
        <v>646.88192763368295</v>
      </c>
      <c r="F32" s="1">
        <v>840.09328900878199</v>
      </c>
      <c r="G32" s="1">
        <v>990.75357581230003</v>
      </c>
      <c r="H32" s="1">
        <v>831.75504184759404</v>
      </c>
      <c r="I32" s="1">
        <v>410.45517609992902</v>
      </c>
      <c r="J32" s="1">
        <v>46.5373459633877</v>
      </c>
      <c r="K32" s="1">
        <v>3814.3640614771398</v>
      </c>
      <c r="L32" s="1">
        <v>90.828558951753905</v>
      </c>
      <c r="M32" s="1">
        <v>65.013105620483898</v>
      </c>
      <c r="N32" s="1">
        <v>216.11229653717299</v>
      </c>
      <c r="O32" s="1">
        <v>460.882144772873</v>
      </c>
      <c r="P32" s="1">
        <v>622.213318191035</v>
      </c>
      <c r="Q32" s="1">
        <v>754.69336255064695</v>
      </c>
      <c r="R32" s="1">
        <v>1048.7363366479599</v>
      </c>
      <c r="S32" s="1">
        <v>555.88493820521899</v>
      </c>
      <c r="T32" s="1">
        <v>10</v>
      </c>
      <c r="U32" s="9">
        <f>D32/$C32*100</f>
        <v>16.356287888836889</v>
      </c>
      <c r="V32" s="9">
        <f>E32/$C32*100</f>
        <v>14.365576896151074</v>
      </c>
      <c r="W32" s="9">
        <f>F32/$C32*100</f>
        <v>18.656302220936752</v>
      </c>
      <c r="X32" s="9">
        <f>G32/$C32*100</f>
        <v>22.002078077110816</v>
      </c>
      <c r="Y32" s="9">
        <f>H32/$C32*100</f>
        <v>18.471131286866402</v>
      </c>
      <c r="Z32" s="9">
        <f>I32/$C32*100</f>
        <v>9.1151493693077725</v>
      </c>
      <c r="AA32" s="9">
        <f>J32/$C32*100</f>
        <v>1.0334742607903109</v>
      </c>
      <c r="AB32" s="9">
        <f>L32/$K32*100</f>
        <v>2.3812241696871452</v>
      </c>
      <c r="AC32" s="9">
        <f>M32/$K32*100</f>
        <v>1.7044284334858983</v>
      </c>
      <c r="AD32" s="9">
        <f>N32/$K32*100</f>
        <v>5.6657490751808819</v>
      </c>
      <c r="AE32" s="9">
        <f>O32/$K32*100</f>
        <v>12.082804298297448</v>
      </c>
      <c r="AF32" s="9">
        <f>P32/$K32*100</f>
        <v>16.312373652924951</v>
      </c>
      <c r="AG32" s="9">
        <f>Q32/$K32*100</f>
        <v>19.785561901985478</v>
      </c>
      <c r="AH32" s="9">
        <f>R32/$K32*100</f>
        <v>27.494395389249476</v>
      </c>
      <c r="AI32" s="9">
        <f>S32/$K32*100</f>
        <v>14.573463079188842</v>
      </c>
    </row>
  </sheetData>
  <sortState ref="A2:AI32">
    <sortCondition ref="A2:A32"/>
  </sortState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BV2012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2020-07-28T08:29:07Z</dcterms:created>
  <dcterms:modified xsi:type="dcterms:W3CDTF">2020-08-26T16:22:59Z</dcterms:modified>
</cp:coreProperties>
</file>