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7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<sst xmlns="http://schemas.openxmlformats.org/spreadsheetml/2006/main" count="81" uniqueCount="81">
  <si>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</si>
  <si>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</si>
  <si>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</si>
  <si>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</si>
  <si>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</si>
  <si>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</si>
  <si>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</si>
  <si>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</si>
  <si>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</si>
  <si>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</si>
  <si>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</si>
  <si>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</si>
  <si>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</si>
  <si>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</si>
  <si>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</si>
  <si>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</si>
  <si>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</si>
  <si>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</si>
  <si>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200039865</t>
  </si>
  <si>
    <t>200039907</t>
  </si>
  <si>
    <t>200039949</t>
  </si>
  <si>
    <t>200067486</t>
  </si>
  <si>
    <t>200067502</t>
  </si>
  <si>
    <t>200067650</t>
  </si>
  <si>
    <t>200067957</t>
  </si>
  <si>
    <t>200068146</t>
  </si>
  <si>
    <t>200069441</t>
  </si>
  <si>
    <t>200070738</t>
  </si>
  <si>
    <t>200070746</t>
  </si>
  <si>
    <t>245700133</t>
  </si>
  <si>
    <t>245700372</t>
  </si>
  <si>
    <t>245700398</t>
  </si>
  <si>
    <t>245700695</t>
  </si>
  <si>
    <t>245700950</t>
  </si>
  <si>
    <t>245701164</t>
  </si>
  <si>
    <t>245701206</t>
  </si>
  <si>
    <t>245701222</t>
  </si>
  <si>
    <t>245701271</t>
  </si>
  <si>
    <t>245701354</t>
  </si>
  <si>
    <t>245701362</t>
  </si>
  <si>
    <t>245701404</t>
  </si>
  <si>
    <t>Metz Métropole</t>
  </si>
  <si>
    <t>CC du Sud Messin</t>
  </si>
  <si>
    <t>CC Rives de Moselle</t>
  </si>
  <si>
    <t>CC Bouzonvillois-Trois Frontières</t>
  </si>
  <si>
    <t>CA Saint-Avold Synergie</t>
  </si>
  <si>
    <t>CC Houve-Pays Boulageois</t>
  </si>
  <si>
    <t>CC Haut Chemin-Pays de Pange</t>
  </si>
  <si>
    <t>CC Sarrebourg Moselle Sud</t>
  </si>
  <si>
    <t>CC du Pays de Bitche</t>
  </si>
  <si>
    <t>CC Mad et Moselle</t>
  </si>
  <si>
    <t>CA Sarreguemines Confluences</t>
  </si>
  <si>
    <t>CC du District Urbain de Faulquemont (DUF)</t>
  </si>
  <si>
    <t>CA de Forbach Porte de France</t>
  </si>
  <si>
    <t>CC de Freyming-Merlebach</t>
  </si>
  <si>
    <t>CC de Cattenom et Environs</t>
  </si>
  <si>
    <t>CC du Pays de Phalsbourg</t>
  </si>
  <si>
    <t>CC du Warndt</t>
  </si>
  <si>
    <t>CC du Saulnois</t>
  </si>
  <si>
    <t>CA du Val de Fensch</t>
  </si>
  <si>
    <t>CC du Pays Orne Moselle</t>
  </si>
  <si>
    <t>CC de l'Arc Mosellan</t>
  </si>
  <si>
    <t>CA Portes de France-Thionville</t>
  </si>
  <si>
    <t>CC du Pays Haut Val d'Alzette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</si>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</sst>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221192</v>
      </c>
      <c r="D2" s="1">
        <v>35026.586573029097</v>
      </c>
      <c r="E2" s="1">
        <v>47209.249926544602</v>
      </c>
      <c r="F2" s="1">
        <v>41234.949037809798</v>
      </c>
      <c r="G2" s="1">
        <v>42978.379591831101</v>
      </c>
      <c r="H2" s="1">
        <v>35664.9021096543</v>
      </c>
      <c r="I2" s="1">
        <v>16800.506876856602</v>
      </c>
      <c r="J2" s="1">
        <v>2277.4258842744798</v>
      </c>
      <c r="K2" s="1">
        <v>185916.31174910799</v>
      </c>
      <c r="L2" s="1">
        <v>204.59888470223001</v>
      </c>
      <c r="M2" s="1">
        <v>4748.0183968137299</v>
      </c>
      <c r="N2" s="1">
        <v>19429.193618878598</v>
      </c>
      <c r="O2" s="1">
        <v>27424.607918105699</v>
      </c>
      <c r="P2" s="1">
        <v>31147.912744667501</v>
      </c>
      <c r="Q2" s="1">
        <v>19850.054339144801</v>
      </c>
      <c r="R2" s="1">
        <v>45675.596033264403</v>
      </c>
      <c r="S2" s="1">
        <v>37436.329813530698</v>
      </c>
      <c r="T2" s="1">
        <v>44</v>
      </c>
      <c r="U2" s="9">
        <f>D2/$C2*100</f>
        <v>15.835376764543518</v>
      </c>
      <c r="V2" s="9">
        <f>E2/$C2*100</f>
        <v>21.343109120829233</v>
      </c>
      <c r="W2" s="9">
        <f>F2/$C2*100</f>
        <v>18.642152084076187</v>
      </c>
      <c r="X2" s="9">
        <f>G2/$C2*100</f>
        <v>19.430349918546376</v>
      </c>
      <c r="Y2" s="9">
        <f>H2/$C2*100</f>
        <v>16.123956612198587</v>
      </c>
      <c r="Z2" s="9">
        <f>I2/$C2*100</f>
        <v>7.5954405570077581</v>
      </c>
      <c r="AA2" s="9">
        <f>J2/$C2*100</f>
        <v>1.029614942798329</v>
      </c>
      <c r="AB2" s="9">
        <f>L2/$K2*100</f>
        <v>0.11004891543800308</v>
      </c>
      <c r="AC2" s="9">
        <f>M2/$K2*100</f>
        <v>2.5538471326932992</v>
      </c>
      <c r="AD2" s="9">
        <f>N2/$K2*100</f>
        <v>10.450505088062462</v>
      </c>
      <c r="AE2" s="9">
        <f>O2/$K2*100</f>
        <v>14.751049899868338</v>
      </c>
      <c r="AF2" s="9">
        <f>P2/$K2*100</f>
        <v>16.753727766878932</v>
      </c>
      <c r="AG2" s="9">
        <f>Q2/$K2*100</f>
        <v>10.676876145183124</v>
      </c>
      <c r="AH2" s="9">
        <f>R2/$K2*100</f>
        <v>24.567826030726724</v>
      </c>
      <c r="AI2" s="9">
        <f>S2/$K2*100</f>
        <v>20.136119021148939</v>
      </c>
    </row>
    <row r="3" spans="1:35" x14ac:dyDescent="0.25">
      <c r="A3" t="s">
        <v>19</v>
      </c>
      <c r="B3" t="s">
        <v>42</v>
      </c>
      <c r="C3" s="1">
        <v>16194</v>
      </c>
      <c r="D3" s="1">
        <v>3205.6738937823998</v>
      </c>
      <c r="E3" s="1">
        <v>2410.7889545836301</v>
      </c>
      <c r="F3" s="1">
        <v>3390.77932760459</v>
      </c>
      <c r="G3" s="1">
        <v>3721.48180787609</v>
      </c>
      <c r="H3" s="1">
        <v>2437.2721493366198</v>
      </c>
      <c r="I3" s="1">
        <v>936.95767847159402</v>
      </c>
      <c r="J3" s="1">
        <v>91.046188345068899</v>
      </c>
      <c r="K3" s="1">
        <v>12963.544845902799</v>
      </c>
      <c r="L3" s="1">
        <v>124.45520874582</v>
      </c>
      <c r="M3" s="1">
        <v>456.01701560471002</v>
      </c>
      <c r="N3" s="1">
        <v>1131.93709980565</v>
      </c>
      <c r="O3" s="1">
        <v>2474.9491171405002</v>
      </c>
      <c r="P3" s="1">
        <v>2246.4917509257798</v>
      </c>
      <c r="Q3" s="1">
        <v>1679.1067654682399</v>
      </c>
      <c r="R3" s="1">
        <v>3249.92219329825</v>
      </c>
      <c r="S3" s="1">
        <v>1600.6656949138901</v>
      </c>
      <c r="T3" s="1">
        <v>34</v>
      </c>
      <c r="U3" s="9">
        <f>D3/$C3*100</f>
        <v>19.795442100669383</v>
      </c>
      <c r="V3" s="9">
        <f>E3/$C3*100</f>
        <v>14.886926976556936</v>
      </c>
      <c r="W3" s="9">
        <f>F3/$C3*100</f>
        <v>20.938491587035877</v>
      </c>
      <c r="X3" s="9">
        <f>G3/$C3*100</f>
        <v>22.980621266370814</v>
      </c>
      <c r="Y3" s="9">
        <f>H3/$C3*100</f>
        <v>15.05046405666679</v>
      </c>
      <c r="Z3" s="9">
        <f>I3/$C3*100</f>
        <v>5.7858322741237123</v>
      </c>
      <c r="AA3" s="9">
        <f>J3/$C3*100</f>
        <v>0.5622217385764412</v>
      </c>
      <c r="AB3" s="9">
        <f>L3/$K3*100</f>
        <v>0.96003994451529029</v>
      </c>
      <c r="AC3" s="9">
        <f>M3/$K3*100</f>
        <v>3.5176876465917948</v>
      </c>
      <c r="AD3" s="9">
        <f>N3/$K3*100</f>
        <v>8.7316942492269387</v>
      </c>
      <c r="AE3" s="9">
        <f>O3/$K3*100</f>
        <v>19.091607631709792</v>
      </c>
      <c r="AF3" s="9">
        <f>P3/$K3*100</f>
        <v>17.329301341799237</v>
      </c>
      <c r="AG3" s="9">
        <f>Q3/$K3*100</f>
        <v>12.952527919081724</v>
      </c>
      <c r="AH3" s="9">
        <f>R3/$K3*100</f>
        <v>25.069703016651388</v>
      </c>
      <c r="AI3" s="9">
        <f>S3/$K3*100</f>
        <v>12.347438250424144</v>
      </c>
    </row>
    <row r="4" spans="1:35" x14ac:dyDescent="0.25">
      <c r="A4" t="s">
        <v>20</v>
      </c>
      <c r="B4" t="s">
        <v>43</v>
      </c>
      <c r="C4" s="1">
        <v>51599</v>
      </c>
      <c r="D4" s="1">
        <v>8960.0919092239001</v>
      </c>
      <c r="E4" s="1">
        <v>9046.9628177655795</v>
      </c>
      <c r="F4" s="1">
        <v>9785.0807735459493</v>
      </c>
      <c r="G4" s="1">
        <v>11262.2237378634</v>
      </c>
      <c r="H4" s="1">
        <v>7644.4193901835397</v>
      </c>
      <c r="I4" s="1">
        <v>4479.7100585165999</v>
      </c>
      <c r="J4" s="1">
        <v>420.51131290096703</v>
      </c>
      <c r="K4" s="1">
        <v>42614.331336731098</v>
      </c>
      <c r="L4" s="1">
        <v>52.212651894999397</v>
      </c>
      <c r="M4" s="1">
        <v>1035.1676612210199</v>
      </c>
      <c r="N4" s="1">
        <v>2964.8032139779002</v>
      </c>
      <c r="O4" s="1">
        <v>6874.4064605580597</v>
      </c>
      <c r="P4" s="1">
        <v>8035.5828326615201</v>
      </c>
      <c r="Q4" s="1">
        <v>6144.2136623335</v>
      </c>
      <c r="R4" s="1">
        <v>10687.381375008201</v>
      </c>
      <c r="S4" s="1">
        <v>6820.5634790759004</v>
      </c>
      <c r="T4" s="1">
        <v>20</v>
      </c>
      <c r="U4" s="9">
        <f>D4/$C4*100</f>
        <v>17.364855732134149</v>
      </c>
      <c r="V4" s="9">
        <f>E4/$C4*100</f>
        <v>17.533213468798969</v>
      </c>
      <c r="W4" s="9">
        <f>F4/$C4*100</f>
        <v>18.96370234606475</v>
      </c>
      <c r="X4" s="9">
        <f>G4/$C4*100</f>
        <v>21.826437988843583</v>
      </c>
      <c r="Y4" s="9">
        <f>H4/$C4*100</f>
        <v>14.815053373483089</v>
      </c>
      <c r="Z4" s="9">
        <f>I4/$C4*100</f>
        <v>8.6817768920262015</v>
      </c>
      <c r="AA4" s="9">
        <f>J4/$C4*100</f>
        <v>0.81496019864913483</v>
      </c>
      <c r="AB4" s="9">
        <f>L4/$K4*100</f>
        <v>0.12252369157789669</v>
      </c>
      <c r="AC4" s="9">
        <f>M4/$K4*100</f>
        <v>2.4291538286528622</v>
      </c>
      <c r="AD4" s="9">
        <f>N4/$K4*100</f>
        <v>6.9572914110760911</v>
      </c>
      <c r="AE4" s="9">
        <f>O4/$K4*100</f>
        <v>16.131677407390686</v>
      </c>
      <c r="AF4" s="9">
        <f>P4/$K4*100</f>
        <v>18.856526855169285</v>
      </c>
      <c r="AG4" s="9">
        <f>Q4/$K4*100</f>
        <v>14.418186252373605</v>
      </c>
      <c r="AH4" s="9">
        <f>R4/$K4*100</f>
        <v>25.07931261565119</v>
      </c>
      <c r="AI4" s="9">
        <f>S4/$K4*100</f>
        <v>16.005327938108387</v>
      </c>
    </row>
    <row r="5" spans="1:35" x14ac:dyDescent="0.25">
      <c r="A5" t="s">
        <v>21</v>
      </c>
      <c r="B5" t="s">
        <v>44</v>
      </c>
      <c r="C5" s="1">
        <v>25153</v>
      </c>
      <c r="D5" s="1">
        <v>4836.0586040573498</v>
      </c>
      <c r="E5" s="1">
        <v>3504.1846953561198</v>
      </c>
      <c r="F5" s="1">
        <v>5320.6979394100999</v>
      </c>
      <c r="G5" s="1">
        <v>5574.2841674051797</v>
      </c>
      <c r="H5" s="1">
        <v>3930.9740036407202</v>
      </c>
      <c r="I5" s="1">
        <v>1789.3272946309701</v>
      </c>
      <c r="J5" s="1">
        <v>197.473295499561</v>
      </c>
      <c r="K5" s="1">
        <v>20125.250058638601</v>
      </c>
      <c r="L5" s="1">
        <v>206.55837416218401</v>
      </c>
      <c r="M5" s="1">
        <v>441.56820290516998</v>
      </c>
      <c r="N5" s="1">
        <v>1202.6125279614901</v>
      </c>
      <c r="O5" s="1">
        <v>2678.0762333582902</v>
      </c>
      <c r="P5" s="1">
        <v>3297.5426972653399</v>
      </c>
      <c r="Q5" s="1">
        <v>3968.9253640939501</v>
      </c>
      <c r="R5" s="1">
        <v>4860.7023947927401</v>
      </c>
      <c r="S5" s="1">
        <v>3469.26426409946</v>
      </c>
      <c r="T5" s="1">
        <v>42</v>
      </c>
      <c r="U5" s="9">
        <f>D5/$C5*100</f>
        <v>19.226567821163876</v>
      </c>
      <c r="V5" s="9">
        <f>E5/$C5*100</f>
        <v>13.93147813523683</v>
      </c>
      <c r="W5" s="9">
        <f>F5/$C5*100</f>
        <v>21.153333357492546</v>
      </c>
      <c r="X5" s="9">
        <f>G5/$C5*100</f>
        <v>22.161508239196834</v>
      </c>
      <c r="Y5" s="9">
        <f>H5/$C5*100</f>
        <v>15.628251117722419</v>
      </c>
      <c r="Z5" s="9">
        <f>I5/$C5*100</f>
        <v>7.1137728884465874</v>
      </c>
      <c r="AA5" s="9">
        <f>J5/$C5*100</f>
        <v>0.78508844074090967</v>
      </c>
      <c r="AB5" s="9">
        <f>L5/$K5*100</f>
        <v>1.0263642616133382</v>
      </c>
      <c r="AC5" s="9">
        <f>M5/$K5*100</f>
        <v>2.1941004539997278</v>
      </c>
      <c r="AD5" s="9">
        <f>N5/$K5*100</f>
        <v>5.975640175687051</v>
      </c>
      <c r="AE5" s="9">
        <f>O5/$K5*100</f>
        <v>13.307045753743306</v>
      </c>
      <c r="AF5" s="9">
        <f>P5/$K5*100</f>
        <v>16.385101738648441</v>
      </c>
      <c r="AG5" s="9">
        <f>Q5/$K5*100</f>
        <v>19.721123228430748</v>
      </c>
      <c r="AH5" s="9">
        <f>R5/$K5*100</f>
        <v>24.152258385014814</v>
      </c>
      <c r="AI5" s="9">
        <f>S5/$K5*100</f>
        <v>17.238366002862691</v>
      </c>
    </row>
    <row r="6" spans="1:35" x14ac:dyDescent="0.25">
      <c r="A6" t="s">
        <v>22</v>
      </c>
      <c r="B6" t="s">
        <v>45</v>
      </c>
      <c r="C6" s="1">
        <v>53201</v>
      </c>
      <c r="D6" s="1">
        <v>8655.5576033924208</v>
      </c>
      <c r="E6" s="1">
        <v>8345.5458517086408</v>
      </c>
      <c r="F6" s="1">
        <v>9265.4338166035195</v>
      </c>
      <c r="G6" s="1">
        <v>12037.8848931555</v>
      </c>
      <c r="H6" s="1">
        <v>9980.8640527176394</v>
      </c>
      <c r="I6" s="1">
        <v>4397.8570082238202</v>
      </c>
      <c r="J6" s="1">
        <v>517.85677419850197</v>
      </c>
      <c r="K6" s="1">
        <v>44568.940371309298</v>
      </c>
      <c r="L6" s="1">
        <v>188.87755279662099</v>
      </c>
      <c r="M6" s="1">
        <v>1046.2616160647301</v>
      </c>
      <c r="N6" s="1">
        <v>1970.1497333541399</v>
      </c>
      <c r="O6" s="1">
        <v>5551.5341391418397</v>
      </c>
      <c r="P6" s="1">
        <v>6434.6211811501798</v>
      </c>
      <c r="Q6" s="1">
        <v>7852.9738711095497</v>
      </c>
      <c r="R6" s="1">
        <v>12426.876137798799</v>
      </c>
      <c r="S6" s="1">
        <v>9097.6461398934098</v>
      </c>
      <c r="T6" s="1">
        <v>41</v>
      </c>
      <c r="U6" s="9">
        <f>D6/$C6*100</f>
        <v>16.269539300750775</v>
      </c>
      <c r="V6" s="9">
        <f>E6/$C6*100</f>
        <v>15.686821397546364</v>
      </c>
      <c r="W6" s="9">
        <f>F6/$C6*100</f>
        <v>17.41590161200639</v>
      </c>
      <c r="X6" s="9">
        <f>G6/$C6*100</f>
        <v>22.62717785973102</v>
      </c>
      <c r="Y6" s="9">
        <f>H6/$C6*100</f>
        <v>18.760670011311138</v>
      </c>
      <c r="Z6" s="9">
        <f>I6/$C6*100</f>
        <v>8.266493126489765</v>
      </c>
      <c r="AA6" s="9">
        <f>J6/$C6*100</f>
        <v>0.97339669216462477</v>
      </c>
      <c r="AB6" s="9">
        <f>L6/$K6*100</f>
        <v>0.42378739818146666</v>
      </c>
      <c r="AC6" s="9">
        <f>M6/$K6*100</f>
        <v>2.3475128808273125</v>
      </c>
      <c r="AD6" s="9">
        <f>N6/$K6*100</f>
        <v>4.4204545069740977</v>
      </c>
      <c r="AE6" s="9">
        <f>O6/$K6*100</f>
        <v>12.456060415372969</v>
      </c>
      <c r="AF6" s="9">
        <f>P6/$K6*100</f>
        <v>14.437456056936879</v>
      </c>
      <c r="AG6" s="9">
        <f>Q6/$K6*100</f>
        <v>17.619835261250241</v>
      </c>
      <c r="AH6" s="9">
        <f>R6/$K6*100</f>
        <v>27.88236838091499</v>
      </c>
      <c r="AI6" s="9">
        <f>S6/$K6*100</f>
        <v>20.41252509954198</v>
      </c>
    </row>
    <row r="7" spans="1:35" x14ac:dyDescent="0.25">
      <c r="A7" t="s">
        <v>23</v>
      </c>
      <c r="B7" t="s">
        <v>46</v>
      </c>
      <c r="C7" s="1">
        <v>23189</v>
      </c>
      <c r="D7" s="1">
        <v>4278.3017923525003</v>
      </c>
      <c r="E7" s="1">
        <v>3291.15467045072</v>
      </c>
      <c r="F7" s="1">
        <v>4822.4769528658799</v>
      </c>
      <c r="G7" s="1">
        <v>5150.1542793853396</v>
      </c>
      <c r="H7" s="1">
        <v>3779.3528821805799</v>
      </c>
      <c r="I7" s="1">
        <v>1669.88126202943</v>
      </c>
      <c r="J7" s="1">
        <v>197.67816073557199</v>
      </c>
      <c r="K7" s="1">
        <v>18922.821687278501</v>
      </c>
      <c r="L7" s="1">
        <v>176.310603857578</v>
      </c>
      <c r="M7" s="1">
        <v>489.52351814830899</v>
      </c>
      <c r="N7" s="1">
        <v>912.06325193489204</v>
      </c>
      <c r="O7" s="1">
        <v>2920.07210271434</v>
      </c>
      <c r="P7" s="1">
        <v>3059.5209523051099</v>
      </c>
      <c r="Q7" s="1">
        <v>3497.66182033216</v>
      </c>
      <c r="R7" s="1">
        <v>4681.0671718023204</v>
      </c>
      <c r="S7" s="1">
        <v>3186.6022661837601</v>
      </c>
      <c r="T7" s="1">
        <v>37</v>
      </c>
      <c r="U7" s="9">
        <f>D7/$C7*100</f>
        <v>18.449703705862692</v>
      </c>
      <c r="V7" s="9">
        <f>E7/$C7*100</f>
        <v>14.19274082733503</v>
      </c>
      <c r="W7" s="9">
        <f>F7/$C7*100</f>
        <v>20.796398951510973</v>
      </c>
      <c r="X7" s="9">
        <f>G7/$C7*100</f>
        <v>22.209471212149463</v>
      </c>
      <c r="Y7" s="9">
        <f>H7/$C7*100</f>
        <v>16.298041667086032</v>
      </c>
      <c r="Z7" s="9">
        <f>I7/$C7*100</f>
        <v>7.2011784123051008</v>
      </c>
      <c r="AA7" s="9">
        <f>J7/$C7*100</f>
        <v>0.8524652237507957</v>
      </c>
      <c r="AB7" s="9">
        <f>L7/$K7*100</f>
        <v>0.93173527062355965</v>
      </c>
      <c r="AC7" s="9">
        <f>M7/$K7*100</f>
        <v>2.5869477937183518</v>
      </c>
      <c r="AD7" s="9">
        <f>N7/$K7*100</f>
        <v>4.819911464620823</v>
      </c>
      <c r="AE7" s="9">
        <f>O7/$K7*100</f>
        <v>15.431483480486719</v>
      </c>
      <c r="AF7" s="9">
        <f>P7/$K7*100</f>
        <v>16.168418235225328</v>
      </c>
      <c r="AG7" s="9">
        <f>Q7/$K7*100</f>
        <v>18.48382803651096</v>
      </c>
      <c r="AH7" s="9">
        <f>R7/$K7*100</f>
        <v>24.737680506440139</v>
      </c>
      <c r="AI7" s="9">
        <f>S7/$K7*100</f>
        <v>16.839995212373953</v>
      </c>
    </row>
    <row r="8" spans="1:35" x14ac:dyDescent="0.25">
      <c r="A8" t="s">
        <v>24</v>
      </c>
      <c r="B8" t="s">
        <v>47</v>
      </c>
      <c r="C8" s="1">
        <v>19172</v>
      </c>
      <c r="D8" s="1">
        <v>3650.3316974234099</v>
      </c>
      <c r="E8" s="1">
        <v>2751.1051088889299</v>
      </c>
      <c r="F8" s="1">
        <v>3750.8119862446501</v>
      </c>
      <c r="G8" s="1">
        <v>4444.1769171776004</v>
      </c>
      <c r="H8" s="1">
        <v>3379.8680081347002</v>
      </c>
      <c r="I8" s="1">
        <v>1091.3493558939299</v>
      </c>
      <c r="J8" s="1">
        <v>104.356926236771</v>
      </c>
      <c r="K8" s="1">
        <v>15447.009392338899</v>
      </c>
      <c r="L8" s="1">
        <v>135.49154616872599</v>
      </c>
      <c r="M8" s="1">
        <v>543.93255679700098</v>
      </c>
      <c r="N8" s="1">
        <v>1690.5163049871801</v>
      </c>
      <c r="O8" s="1">
        <v>2936.5788273194498</v>
      </c>
      <c r="P8" s="1">
        <v>2379.4528620822998</v>
      </c>
      <c r="Q8" s="1">
        <v>1543.55476497577</v>
      </c>
      <c r="R8" s="1">
        <v>4251.2390162823003</v>
      </c>
      <c r="S8" s="1">
        <v>1966.24351372619</v>
      </c>
      <c r="T8" s="1">
        <v>28</v>
      </c>
      <c r="U8" s="9">
        <f>D8/$C8*100</f>
        <v>19.03991079398816</v>
      </c>
      <c r="V8" s="9">
        <f>E8/$C8*100</f>
        <v>14.349598940584862</v>
      </c>
      <c r="W8" s="9">
        <f>F8/$C8*100</f>
        <v>19.564009942857556</v>
      </c>
      <c r="X8" s="9">
        <f>G8/$C8*100</f>
        <v>23.180559759949929</v>
      </c>
      <c r="Y8" s="9">
        <f>H8/$C8*100</f>
        <v>17.629188442179743</v>
      </c>
      <c r="Z8" s="9">
        <f>I8/$C8*100</f>
        <v>5.6924126637488515</v>
      </c>
      <c r="AA8" s="9">
        <f>J8/$C8*100</f>
        <v>0.54431945669085646</v>
      </c>
      <c r="AB8" s="9">
        <f>L8/$K8*100</f>
        <v>0.87713772114312549</v>
      </c>
      <c r="AC8" s="9">
        <f>M8/$K8*100</f>
        <v>3.5212806762891584</v>
      </c>
      <c r="AD8" s="9">
        <f>N8/$K8*100</f>
        <v>10.943971496680833</v>
      </c>
      <c r="AE8" s="9">
        <f>O8/$K8*100</f>
        <v>19.010662534949166</v>
      </c>
      <c r="AF8" s="9">
        <f>P8/$K8*100</f>
        <v>15.403971096582705</v>
      </c>
      <c r="AG8" s="9">
        <f>Q8/$K8*100</f>
        <v>9.9925799601139076</v>
      </c>
      <c r="AH8" s="9">
        <f>R8/$K8*100</f>
        <v>27.521437375384423</v>
      </c>
      <c r="AI8" s="9">
        <f>S8/$K8*100</f>
        <v>12.728959138856796</v>
      </c>
    </row>
    <row r="9" spans="1:35" x14ac:dyDescent="0.25">
      <c r="A9" t="s">
        <v>25</v>
      </c>
      <c r="B9" t="s">
        <v>48</v>
      </c>
      <c r="C9" s="1">
        <v>45386</v>
      </c>
      <c r="D9" s="1">
        <v>7050.1600346158702</v>
      </c>
      <c r="E9" s="1">
        <v>7394.8004605964597</v>
      </c>
      <c r="F9" s="1">
        <v>8064.4124044431401</v>
      </c>
      <c r="G9" s="1">
        <v>10140.952400297199</v>
      </c>
      <c r="H9" s="1">
        <v>8145.9862094136597</v>
      </c>
      <c r="I9" s="1">
        <v>4110.8083794779895</v>
      </c>
      <c r="J9" s="1">
        <v>478.88011115574699</v>
      </c>
      <c r="K9" s="1">
        <v>38277.062226788497</v>
      </c>
      <c r="L9" s="1">
        <v>349.71085720571699</v>
      </c>
      <c r="M9" s="1">
        <v>1123.2810745729601</v>
      </c>
      <c r="N9" s="1">
        <v>1799.7305886383499</v>
      </c>
      <c r="O9" s="1">
        <v>4913.7231207862696</v>
      </c>
      <c r="P9" s="1">
        <v>6444.7688806749702</v>
      </c>
      <c r="Q9" s="1">
        <v>6488.7583828455099</v>
      </c>
      <c r="R9" s="1">
        <v>11171.076099693601</v>
      </c>
      <c r="S9" s="1">
        <v>5986.0132223711398</v>
      </c>
      <c r="T9" s="1">
        <v>76</v>
      </c>
      <c r="U9" s="9">
        <f>D9/$C9*100</f>
        <v>15.533777011888844</v>
      </c>
      <c r="V9" s="9">
        <f>E9/$C9*100</f>
        <v>16.293131054943068</v>
      </c>
      <c r="W9" s="9">
        <f>F9/$C9*100</f>
        <v>17.768502191079055</v>
      </c>
      <c r="X9" s="9">
        <f>G9/$C9*100</f>
        <v>22.343789715544879</v>
      </c>
      <c r="Y9" s="9">
        <f>H9/$C9*100</f>
        <v>17.948235599994845</v>
      </c>
      <c r="Z9" s="9">
        <f>I9/$C9*100</f>
        <v>9.0574370499228607</v>
      </c>
      <c r="AA9" s="9">
        <f>J9/$C9*100</f>
        <v>1.0551273766265963</v>
      </c>
      <c r="AB9" s="9">
        <f>L9/$K9*100</f>
        <v>0.91363034898997342</v>
      </c>
      <c r="AC9" s="9">
        <f>M9/$K9*100</f>
        <v>2.9346062869653124</v>
      </c>
      <c r="AD9" s="9">
        <f>N9/$K9*100</f>
        <v>4.7018514063986725</v>
      </c>
      <c r="AE9" s="9">
        <f>O9/$K9*100</f>
        <v>12.83725248210758</v>
      </c>
      <c r="AF9" s="9">
        <f>P9/$K9*100</f>
        <v>16.837156525989993</v>
      </c>
      <c r="AG9" s="9">
        <f>Q9/$K9*100</f>
        <v>16.952080450689085</v>
      </c>
      <c r="AH9" s="9">
        <f>R9/$K9*100</f>
        <v>29.184779211909941</v>
      </c>
      <c r="AI9" s="9">
        <f>S9/$K9*100</f>
        <v>15.638643286949494</v>
      </c>
    </row>
    <row r="10" spans="1:35" x14ac:dyDescent="0.25">
      <c r="A10" t="s">
        <v>26</v>
      </c>
      <c r="B10" t="s">
        <v>49</v>
      </c>
      <c r="C10" s="1">
        <v>34317</v>
      </c>
      <c r="D10" s="1">
        <v>5277.4879188506102</v>
      </c>
      <c r="E10" s="1">
        <v>5247.4449641548599</v>
      </c>
      <c r="F10" s="1">
        <v>5974.1972228822497</v>
      </c>
      <c r="G10" s="1">
        <v>8004.4269310641102</v>
      </c>
      <c r="H10" s="1">
        <v>6321.1444234460296</v>
      </c>
      <c r="I10" s="1">
        <v>3184.0388256555102</v>
      </c>
      <c r="J10" s="1">
        <v>308.25971394664703</v>
      </c>
      <c r="K10" s="1">
        <v>29201.542949686998</v>
      </c>
      <c r="L10" s="1">
        <v>179.34622491151001</v>
      </c>
      <c r="M10" s="1">
        <v>780.90241150621603</v>
      </c>
      <c r="N10" s="1">
        <v>1280.88817858627</v>
      </c>
      <c r="O10" s="1">
        <v>3540.35363349198</v>
      </c>
      <c r="P10" s="1">
        <v>5449.7290404690502</v>
      </c>
      <c r="Q10" s="1">
        <v>5458.3944100901999</v>
      </c>
      <c r="R10" s="1">
        <v>8207.6308312991496</v>
      </c>
      <c r="S10" s="1">
        <v>4304.2982193325897</v>
      </c>
      <c r="T10" s="1">
        <v>46</v>
      </c>
      <c r="U10" s="9">
        <f>D10/$C10*100</f>
        <v>15.378640087567707</v>
      </c>
      <c r="V10" s="9">
        <f>E10/$C10*100</f>
        <v>15.291094688215345</v>
      </c>
      <c r="W10" s="9">
        <f>F10/$C10*100</f>
        <v>17.408856318682432</v>
      </c>
      <c r="X10" s="9">
        <f>G10/$C10*100</f>
        <v>23.324961188519129</v>
      </c>
      <c r="Y10" s="9">
        <f>H10/$C10*100</f>
        <v>18.419863109963078</v>
      </c>
      <c r="Z10" s="9">
        <f>I10/$C10*100</f>
        <v>9.2783134471413877</v>
      </c>
      <c r="AA10" s="9">
        <f>J10/$C10*100</f>
        <v>0.89827115991096851</v>
      </c>
      <c r="AB10" s="9">
        <f>L10/$K10*100</f>
        <v>0.61416694734424082</v>
      </c>
      <c r="AC10" s="9">
        <f>M10/$K10*100</f>
        <v>2.6741820213119465</v>
      </c>
      <c r="AD10" s="9">
        <f>N10/$K10*100</f>
        <v>4.3863715721911865</v>
      </c>
      <c r="AE10" s="9">
        <f>O10/$K10*100</f>
        <v>12.123858111168499</v>
      </c>
      <c r="AF10" s="9">
        <f>P10/$K10*100</f>
        <v>18.662469479296689</v>
      </c>
      <c r="AG10" s="9">
        <f>Q10/$K10*100</f>
        <v>18.692143834641815</v>
      </c>
      <c r="AH10" s="9">
        <f>R10/$K10*100</f>
        <v>28.106839578444685</v>
      </c>
      <c r="AI10" s="9">
        <f>S10/$K10*100</f>
        <v>14.739968455600824</v>
      </c>
    </row>
    <row r="11" spans="1:35" x14ac:dyDescent="0.25">
      <c r="A11" t="s">
        <v>27</v>
      </c>
      <c r="B11" t="s">
        <v>50</v>
      </c>
      <c r="C11" s="1">
        <v>9921.9999999999909</v>
      </c>
      <c r="D11" s="1">
        <v>1565.5027328073099</v>
      </c>
      <c r="E11" s="1">
        <v>1462.79862879402</v>
      </c>
      <c r="F11" s="1">
        <v>1767.29348068438</v>
      </c>
      <c r="G11" s="1">
        <v>2405.3626898417701</v>
      </c>
      <c r="H11" s="1">
        <v>1762.7259760951099</v>
      </c>
      <c r="I11" s="1">
        <v>820.23700751514502</v>
      </c>
      <c r="J11" s="1">
        <v>138.07948426225801</v>
      </c>
      <c r="K11" s="1">
        <v>8321.3058021347006</v>
      </c>
      <c r="L11" s="1">
        <v>55.781662812247603</v>
      </c>
      <c r="M11" s="1">
        <v>321.33034868647297</v>
      </c>
      <c r="N11" s="1">
        <v>920.42755006878804</v>
      </c>
      <c r="O11" s="1">
        <v>1265.0014221507199</v>
      </c>
      <c r="P11" s="1">
        <v>1382.85743251862</v>
      </c>
      <c r="Q11" s="1">
        <v>829.29326198979197</v>
      </c>
      <c r="R11" s="1">
        <v>2305.4210866312301</v>
      </c>
      <c r="S11" s="1">
        <v>1241.19303727683</v>
      </c>
      <c r="T11" s="1">
        <v>8</v>
      </c>
      <c r="U11" s="9">
        <f>D11/$C11*100</f>
        <v>15.778096480621965</v>
      </c>
      <c r="V11" s="9">
        <f>E11/$C11*100</f>
        <v>14.742981543983284</v>
      </c>
      <c r="W11" s="9">
        <f>F11/$C11*100</f>
        <v>17.811867372348132</v>
      </c>
      <c r="X11" s="9">
        <f>G11/$C11*100</f>
        <v>24.242720115317198</v>
      </c>
      <c r="Y11" s="9">
        <f>H11/$C11*100</f>
        <v>17.765833260382095</v>
      </c>
      <c r="Z11" s="9">
        <f>I11/$C11*100</f>
        <v>8.2668515169839321</v>
      </c>
      <c r="AA11" s="9">
        <f>J11/$C11*100</f>
        <v>1.391649710363416</v>
      </c>
      <c r="AB11" s="9">
        <f>L11/$K11*100</f>
        <v>0.67034746875830109</v>
      </c>
      <c r="AC11" s="9">
        <f>M11/$K11*100</f>
        <v>3.8615375558489955</v>
      </c>
      <c r="AD11" s="9">
        <f>N11/$K11*100</f>
        <v>11.061095120824268</v>
      </c>
      <c r="AE11" s="9">
        <f>O11/$K11*100</f>
        <v>15.201958108860794</v>
      </c>
      <c r="AF11" s="9">
        <f>P11/$K11*100</f>
        <v>16.618274407892443</v>
      </c>
      <c r="AG11" s="9">
        <f>Q11/$K11*100</f>
        <v>9.9659029689432863</v>
      </c>
      <c r="AH11" s="9">
        <f>R11/$K11*100</f>
        <v>27.705039827280597</v>
      </c>
      <c r="AI11" s="9">
        <f>S11/$K11*100</f>
        <v>14.915844541591314</v>
      </c>
    </row>
    <row r="12" spans="1:35" x14ac:dyDescent="0.25">
      <c r="A12" t="s">
        <v>28</v>
      </c>
      <c r="B12" t="s">
        <v>51</v>
      </c>
      <c r="C12" s="1">
        <v>64367</v>
      </c>
      <c r="D12" s="1">
        <v>9966.5293139543192</v>
      </c>
      <c r="E12" s="1">
        <v>9479.2070923477404</v>
      </c>
      <c r="F12" s="1">
        <v>11762.1129244724</v>
      </c>
      <c r="G12" s="1">
        <v>15203.2893811459</v>
      </c>
      <c r="H12" s="1">
        <v>11868.888877907701</v>
      </c>
      <c r="I12" s="1">
        <v>5488.5553103757902</v>
      </c>
      <c r="J12" s="1">
        <v>598.41709979609095</v>
      </c>
      <c r="K12" s="1">
        <v>53966.628116418004</v>
      </c>
      <c r="L12" s="1">
        <v>128.74207960994599</v>
      </c>
      <c r="M12" s="1">
        <v>1465.6161367280899</v>
      </c>
      <c r="N12" s="1">
        <v>3036.0348988760402</v>
      </c>
      <c r="O12" s="1">
        <v>7388.2319491819298</v>
      </c>
      <c r="P12" s="1">
        <v>8778.5147028130796</v>
      </c>
      <c r="Q12" s="1">
        <v>8860.5600933251208</v>
      </c>
      <c r="R12" s="1">
        <v>14945.523099395499</v>
      </c>
      <c r="S12" s="1">
        <v>9363.4051564882993</v>
      </c>
      <c r="T12" s="1">
        <v>37</v>
      </c>
      <c r="U12" s="9">
        <f>D12/$C12*100</f>
        <v>15.483911498056955</v>
      </c>
      <c r="V12" s="9">
        <f>E12/$C12*100</f>
        <v>14.726812019121196</v>
      </c>
      <c r="W12" s="9">
        <f>F12/$C12*100</f>
        <v>18.273514261146861</v>
      </c>
      <c r="X12" s="9">
        <f>G12/$C12*100</f>
        <v>23.619695466847762</v>
      </c>
      <c r="Y12" s="9">
        <f>H12/$C12*100</f>
        <v>18.439400434862119</v>
      </c>
      <c r="Z12" s="9">
        <f>I12/$C12*100</f>
        <v>8.5269708241424791</v>
      </c>
      <c r="AA12" s="9">
        <f>J12/$C12*100</f>
        <v>0.92969549582253475</v>
      </c>
      <c r="AB12" s="9">
        <f>L12/$K12*100</f>
        <v>0.23855868729137705</v>
      </c>
      <c r="AC12" s="9">
        <f>M12/$K12*100</f>
        <v>2.7157823045131346</v>
      </c>
      <c r="AD12" s="9">
        <f>N12/$K12*100</f>
        <v>5.6257635595217081</v>
      </c>
      <c r="AE12" s="9">
        <f>O12/$K12*100</f>
        <v>13.690371637160418</v>
      </c>
      <c r="AF12" s="9">
        <f>P12/$K12*100</f>
        <v>16.266561408794846</v>
      </c>
      <c r="AG12" s="9">
        <f>Q12/$K12*100</f>
        <v>16.418591271277734</v>
      </c>
      <c r="AH12" s="9">
        <f>R12/$K12*100</f>
        <v>27.694009466655366</v>
      </c>
      <c r="AI12" s="9">
        <f>S12/$K12*100</f>
        <v>17.350361664785421</v>
      </c>
    </row>
    <row r="13" spans="1:35" x14ac:dyDescent="0.25">
      <c r="A13" t="s">
        <v>29</v>
      </c>
      <c r="B13" t="s">
        <v>52</v>
      </c>
      <c r="C13" s="1">
        <v>24479</v>
      </c>
      <c r="D13" s="1">
        <v>4241.5742351960998</v>
      </c>
      <c r="E13" s="1">
        <v>3830.9598419898002</v>
      </c>
      <c r="F13" s="1">
        <v>4595.4961399240201</v>
      </c>
      <c r="G13" s="1">
        <v>5360.0597081670303</v>
      </c>
      <c r="H13" s="1">
        <v>4347.4290467135797</v>
      </c>
      <c r="I13" s="1">
        <v>1878.12137896943</v>
      </c>
      <c r="J13" s="1">
        <v>225.359649040026</v>
      </c>
      <c r="K13" s="1">
        <v>20341.297207674899</v>
      </c>
      <c r="L13" s="1">
        <v>164.652100357156</v>
      </c>
      <c r="M13" s="1">
        <v>513.139244245741</v>
      </c>
      <c r="N13" s="1">
        <v>927.14205888365905</v>
      </c>
      <c r="O13" s="1">
        <v>2945.09840607159</v>
      </c>
      <c r="P13" s="1">
        <v>3259.5023138439601</v>
      </c>
      <c r="Q13" s="1">
        <v>3494.6151609513399</v>
      </c>
      <c r="R13" s="1">
        <v>5250.4440573100501</v>
      </c>
      <c r="S13" s="1">
        <v>3786.7038660114299</v>
      </c>
      <c r="T13" s="1">
        <v>33</v>
      </c>
      <c r="U13" s="9">
        <f>D13/$C13*100</f>
        <v>17.327399955864617</v>
      </c>
      <c r="V13" s="9">
        <f>E13/$C13*100</f>
        <v>15.649985056537441</v>
      </c>
      <c r="W13" s="9">
        <f>F13/$C13*100</f>
        <v>18.77321843181511</v>
      </c>
      <c r="X13" s="9">
        <f>G13/$C13*100</f>
        <v>21.896563209963766</v>
      </c>
      <c r="Y13" s="9">
        <f>H13/$C13*100</f>
        <v>17.759831066275499</v>
      </c>
      <c r="Z13" s="9">
        <f>I13/$C13*100</f>
        <v>7.6723778707031745</v>
      </c>
      <c r="AA13" s="9">
        <f>J13/$C13*100</f>
        <v>0.92062440884033669</v>
      </c>
      <c r="AB13" s="9">
        <f>L13/$K13*100</f>
        <v>0.8094473950020834</v>
      </c>
      <c r="AC13" s="9">
        <f>M13/$K13*100</f>
        <v>2.52264759226924</v>
      </c>
      <c r="AD13" s="9">
        <f>N13/$K13*100</f>
        <v>4.5579298577567737</v>
      </c>
      <c r="AE13" s="9">
        <f>O13/$K13*100</f>
        <v>14.478419817593471</v>
      </c>
      <c r="AF13" s="9">
        <f>P13/$K13*100</f>
        <v>16.024063168469556</v>
      </c>
      <c r="AG13" s="9">
        <f>Q13/$K13*100</f>
        <v>17.179903155993411</v>
      </c>
      <c r="AH13" s="9">
        <f>R13/$K13*100</f>
        <v>25.811746437336474</v>
      </c>
      <c r="AI13" s="9">
        <f>S13/$K13*100</f>
        <v>18.615842575579116</v>
      </c>
    </row>
    <row r="14" spans="1:35" x14ac:dyDescent="0.25">
      <c r="A14" t="s">
        <v>30</v>
      </c>
      <c r="B14" t="s">
        <v>53</v>
      </c>
      <c r="C14" s="1">
        <v>77394</v>
      </c>
      <c r="D14" s="1">
        <v>12821.231750414499</v>
      </c>
      <c r="E14" s="1">
        <v>11963.681642846201</v>
      </c>
      <c r="F14" s="1">
        <v>13439.574566282499</v>
      </c>
      <c r="G14" s="1">
        <v>17853.657979082702</v>
      </c>
      <c r="H14" s="1">
        <v>14086.5100879903</v>
      </c>
      <c r="I14" s="1">
        <v>6640.90731032033</v>
      </c>
      <c r="J14" s="1">
        <v>588.43666306343903</v>
      </c>
      <c r="K14" s="1">
        <v>64556.422117756003</v>
      </c>
      <c r="L14" s="1">
        <v>50.192326041380703</v>
      </c>
      <c r="M14" s="1">
        <v>1535.66390357253</v>
      </c>
      <c r="N14" s="1">
        <v>2677.7225913255802</v>
      </c>
      <c r="O14" s="1">
        <v>7136.40460727969</v>
      </c>
      <c r="P14" s="1">
        <v>10262.0628344243</v>
      </c>
      <c r="Q14" s="1">
        <v>11307.239490718001</v>
      </c>
      <c r="R14" s="1">
        <v>16335.1183330892</v>
      </c>
      <c r="S14" s="1">
        <v>15252.018031305301</v>
      </c>
      <c r="T14" s="1">
        <v>21</v>
      </c>
      <c r="U14" s="9">
        <f>D14/$C14*100</f>
        <v>16.566183102584827</v>
      </c>
      <c r="V14" s="9">
        <f>E14/$C14*100</f>
        <v>15.458151333237977</v>
      </c>
      <c r="W14" s="9">
        <f>F14/$C14*100</f>
        <v>17.365137564000438</v>
      </c>
      <c r="X14" s="9">
        <f>G14/$C14*100</f>
        <v>23.068529833168853</v>
      </c>
      <c r="Y14" s="9">
        <f>H14/$C14*100</f>
        <v>18.201036369731892</v>
      </c>
      <c r="Z14" s="9">
        <f>I14/$C14*100</f>
        <v>8.5806487716364703</v>
      </c>
      <c r="AA14" s="9">
        <f>J14/$C14*100</f>
        <v>0.76031302563950565</v>
      </c>
      <c r="AB14" s="9">
        <f>L14/$K14*100</f>
        <v>7.7749547442121161E-2</v>
      </c>
      <c r="AC14" s="9">
        <f>M14/$K14*100</f>
        <v>2.378793392191652</v>
      </c>
      <c r="AD14" s="9">
        <f>N14/$K14*100</f>
        <v>4.1478794881804371</v>
      </c>
      <c r="AE14" s="9">
        <f>O14/$K14*100</f>
        <v>11.054523118183852</v>
      </c>
      <c r="AF14" s="9">
        <f>P14/$K14*100</f>
        <v>15.896269492298517</v>
      </c>
      <c r="AG14" s="9">
        <f>Q14/$K14*100</f>
        <v>17.515282166803953</v>
      </c>
      <c r="AH14" s="9">
        <f>R14/$K14*100</f>
        <v>25.303630215585144</v>
      </c>
      <c r="AI14" s="9">
        <f>S14/$K14*100</f>
        <v>23.62587257931429</v>
      </c>
    </row>
    <row r="15" spans="1:35" x14ac:dyDescent="0.25">
      <c r="A15" t="s">
        <v>31</v>
      </c>
      <c r="B15" t="s">
        <v>54</v>
      </c>
      <c r="C15" s="1">
        <v>31925</v>
      </c>
      <c r="D15" s="1">
        <v>5605.37993851595</v>
      </c>
      <c r="E15" s="1">
        <v>4978.3702507627504</v>
      </c>
      <c r="F15" s="1">
        <v>5486.7291053174604</v>
      </c>
      <c r="G15" s="1">
        <v>6594.9726771512996</v>
      </c>
      <c r="H15" s="1">
        <v>5890.0912652830202</v>
      </c>
      <c r="I15" s="1">
        <v>3042.2418064184199</v>
      </c>
      <c r="J15" s="1">
        <v>327.214956551125</v>
      </c>
      <c r="K15" s="1">
        <v>26385.666264478201</v>
      </c>
      <c r="L15" s="1">
        <v>30.600824642827</v>
      </c>
      <c r="M15" s="1">
        <v>648.19259043635805</v>
      </c>
      <c r="N15" s="1">
        <v>721.74241387799805</v>
      </c>
      <c r="O15" s="1">
        <v>2472.6836657440999</v>
      </c>
      <c r="P15" s="1">
        <v>4065.3919661217901</v>
      </c>
      <c r="Q15" s="1">
        <v>4616.3074010033597</v>
      </c>
      <c r="R15" s="1">
        <v>7481.5064116296398</v>
      </c>
      <c r="S15" s="1">
        <v>6349.2409910221804</v>
      </c>
      <c r="T15" s="1">
        <v>11</v>
      </c>
      <c r="U15" s="9">
        <f>D15/$C15*100</f>
        <v>17.557963785484574</v>
      </c>
      <c r="V15" s="9">
        <f>E15/$C15*100</f>
        <v>15.593955366523884</v>
      </c>
      <c r="W15" s="9">
        <f>F15/$C15*100</f>
        <v>17.186308865520626</v>
      </c>
      <c r="X15" s="9">
        <f>G15/$C15*100</f>
        <v>20.657706114804384</v>
      </c>
      <c r="Y15" s="9">
        <f>H15/$C15*100</f>
        <v>18.44977686854509</v>
      </c>
      <c r="Z15" s="9">
        <f>I15/$C15*100</f>
        <v>9.5293400357663902</v>
      </c>
      <c r="AA15" s="9">
        <f>J15/$C15*100</f>
        <v>1.0249489633551292</v>
      </c>
      <c r="AB15" s="9">
        <f>L15/$K15*100</f>
        <v>0.11597518264688837</v>
      </c>
      <c r="AC15" s="9">
        <f>M15/$K15*100</f>
        <v>2.4566087660594329</v>
      </c>
      <c r="AD15" s="9">
        <f>N15/$K15*100</f>
        <v>2.7353579274579336</v>
      </c>
      <c r="AE15" s="9">
        <f>O15/$K15*100</f>
        <v>9.3713141103166286</v>
      </c>
      <c r="AF15" s="9">
        <f>P15/$K15*100</f>
        <v>15.407577452743116</v>
      </c>
      <c r="AG15" s="9">
        <f>Q15/$K15*100</f>
        <v>17.495511975068371</v>
      </c>
      <c r="AH15" s="9">
        <f>R15/$K15*100</f>
        <v>28.354434322932541</v>
      </c>
      <c r="AI15" s="9">
        <f>S15/$K15*100</f>
        <v>24.063220262775285</v>
      </c>
    </row>
    <row r="16" spans="1:35" x14ac:dyDescent="0.25">
      <c r="A16" t="s">
        <v>32</v>
      </c>
      <c r="B16" t="s">
        <v>55</v>
      </c>
      <c r="C16" s="1">
        <v>25818</v>
      </c>
      <c r="D16" s="1">
        <v>5117.0842075648698</v>
      </c>
      <c r="E16" s="1">
        <v>4050.2943842857899</v>
      </c>
      <c r="F16" s="1">
        <v>6297.8065069490403</v>
      </c>
      <c r="G16" s="1">
        <v>5513.6400806010597</v>
      </c>
      <c r="H16" s="1">
        <v>3178.3947099214402</v>
      </c>
      <c r="I16" s="1">
        <v>1519.30576819264</v>
      </c>
      <c r="J16" s="1">
        <v>141.474342485157</v>
      </c>
      <c r="K16" s="1">
        <v>20597.267114579699</v>
      </c>
      <c r="L16" s="1">
        <v>95.388813412404005</v>
      </c>
      <c r="M16" s="1">
        <v>530.730589539947</v>
      </c>
      <c r="N16" s="1">
        <v>2441.4930611760901</v>
      </c>
      <c r="O16" s="1">
        <v>3666.8772587065801</v>
      </c>
      <c r="P16" s="1">
        <v>4545.0967308790196</v>
      </c>
      <c r="Q16" s="1">
        <v>2321.5795613324299</v>
      </c>
      <c r="R16" s="1">
        <v>4305.2292550760603</v>
      </c>
      <c r="S16" s="1">
        <v>2690.87184445713</v>
      </c>
      <c r="T16" s="1">
        <v>20</v>
      </c>
      <c r="U16" s="9">
        <f>D16/$C16*100</f>
        <v>19.819831929525407</v>
      </c>
      <c r="V16" s="9">
        <f>E16/$C16*100</f>
        <v>15.687870417095787</v>
      </c>
      <c r="W16" s="9">
        <f>F16/$C16*100</f>
        <v>24.393084309199164</v>
      </c>
      <c r="X16" s="9">
        <f>G16/$C16*100</f>
        <v>21.355798592458981</v>
      </c>
      <c r="Y16" s="9">
        <f>H16/$C16*100</f>
        <v>12.310770431177628</v>
      </c>
      <c r="Z16" s="9">
        <f>I16/$C16*100</f>
        <v>5.8846764590310636</v>
      </c>
      <c r="AA16" s="9">
        <f>J16/$C16*100</f>
        <v>0.54796786151195676</v>
      </c>
      <c r="AB16" s="9">
        <f>L16/$K16*100</f>
        <v>0.46311393099759035</v>
      </c>
      <c r="AC16" s="9">
        <f>M16/$K16*100</f>
        <v>2.5767039218725833</v>
      </c>
      <c r="AD16" s="9">
        <f>N16/$K16*100</f>
        <v>11.85348059815124</v>
      </c>
      <c r="AE16" s="9">
        <f>O16/$K16*100</f>
        <v>17.802736830610865</v>
      </c>
      <c r="AF16" s="9">
        <f>P16/$K16*100</f>
        <v>22.066503801670802</v>
      </c>
      <c r="AG16" s="9">
        <f>Q16/$K16*100</f>
        <v>11.27129899523956</v>
      </c>
      <c r="AH16" s="9">
        <f>R16/$K16*100</f>
        <v>20.901944083779057</v>
      </c>
      <c r="AI16" s="9">
        <f>S16/$K16*100</f>
        <v>13.064217837678118</v>
      </c>
    </row>
    <row r="17" spans="1:35" x14ac:dyDescent="0.25">
      <c r="A17" t="s">
        <v>33</v>
      </c>
      <c r="B17" t="s">
        <v>56</v>
      </c>
      <c r="C17" s="1">
        <v>17568</v>
      </c>
      <c r="D17" s="1">
        <v>2947.9573997155499</v>
      </c>
      <c r="E17" s="1">
        <v>2929.26204109424</v>
      </c>
      <c r="F17" s="1">
        <v>3323.5762673807399</v>
      </c>
      <c r="G17" s="1">
        <v>3957.7482268711101</v>
      </c>
      <c r="H17" s="1">
        <v>2804.3828723859301</v>
      </c>
      <c r="I17" s="1">
        <v>1468.25846972969</v>
      </c>
      <c r="J17" s="1">
        <v>136.81472282275601</v>
      </c>
      <c r="K17" s="1">
        <v>14595.0465625082</v>
      </c>
      <c r="L17" s="1">
        <v>70.050405135733399</v>
      </c>
      <c r="M17" s="1">
        <v>457.56886174868498</v>
      </c>
      <c r="N17" s="1">
        <v>807.52400215484397</v>
      </c>
      <c r="O17" s="1">
        <v>1891.6670957229901</v>
      </c>
      <c r="P17" s="1">
        <v>2632.0731314432801</v>
      </c>
      <c r="Q17" s="1">
        <v>2632.0696600494098</v>
      </c>
      <c r="R17" s="1">
        <v>4012.2383645694799</v>
      </c>
      <c r="S17" s="1">
        <v>2091.8550416838302</v>
      </c>
      <c r="T17" s="1">
        <v>26</v>
      </c>
      <c r="U17" s="9">
        <f>D17/$C17*100</f>
        <v>16.780267530256999</v>
      </c>
      <c r="V17" s="9">
        <f>E17/$C17*100</f>
        <v>16.67385041606466</v>
      </c>
      <c r="W17" s="9">
        <f>F17/$C17*100</f>
        <v>18.918353070245558</v>
      </c>
      <c r="X17" s="9">
        <f>G17/$C17*100</f>
        <v>22.528166136561421</v>
      </c>
      <c r="Y17" s="9">
        <f>H17/$C17*100</f>
        <v>15.963017260848874</v>
      </c>
      <c r="Z17" s="9">
        <f>I17/$C17*100</f>
        <v>8.3575732566580712</v>
      </c>
      <c r="AA17" s="9">
        <f>J17/$C17*100</f>
        <v>0.77877232936450369</v>
      </c>
      <c r="AB17" s="9">
        <f>L17/$K17*100</f>
        <v>0.47996013466431203</v>
      </c>
      <c r="AC17" s="9">
        <f>M17/$K17*100</f>
        <v>3.1350969645008822</v>
      </c>
      <c r="AD17" s="9">
        <f>N17/$K17*100</f>
        <v>5.5328634869121558</v>
      </c>
      <c r="AE17" s="9">
        <f>O17/$K17*100</f>
        <v>12.961021313781282</v>
      </c>
      <c r="AF17" s="9">
        <f>P17/$K17*100</f>
        <v>18.034016679361322</v>
      </c>
      <c r="AG17" s="9">
        <f>Q17/$K17*100</f>
        <v>18.033992894621374</v>
      </c>
      <c r="AH17" s="9">
        <f>R17/$K17*100</f>
        <v>27.490411540557396</v>
      </c>
      <c r="AI17" s="9">
        <f>S17/$K17*100</f>
        <v>14.332636985601635</v>
      </c>
    </row>
    <row r="18" spans="1:35" x14ac:dyDescent="0.25">
      <c r="A18" t="s">
        <v>34</v>
      </c>
      <c r="B18" t="s">
        <v>57</v>
      </c>
      <c r="C18" s="1">
        <v>17971</v>
      </c>
      <c r="D18" s="1">
        <v>2820.1128083661101</v>
      </c>
      <c r="E18" s="1">
        <v>2687.76759980619</v>
      </c>
      <c r="F18" s="1">
        <v>3239.5031747931198</v>
      </c>
      <c r="G18" s="1">
        <v>3961.0578010129698</v>
      </c>
      <c r="H18" s="1">
        <v>3467.4671795010299</v>
      </c>
      <c r="I18" s="1">
        <v>1601.8878406061399</v>
      </c>
      <c r="J18" s="1">
        <v>193.20359591442801</v>
      </c>
      <c r="K18" s="1">
        <v>15180.5830020919</v>
      </c>
      <c r="L18" s="1">
        <v>14.5409468545545</v>
      </c>
      <c r="M18" s="1">
        <v>369.27846313291298</v>
      </c>
      <c r="N18" s="1">
        <v>542.348803650381</v>
      </c>
      <c r="O18" s="1">
        <v>1592.80584590131</v>
      </c>
      <c r="P18" s="1">
        <v>2082.3395427886198</v>
      </c>
      <c r="Q18" s="1">
        <v>3038.2540577661998</v>
      </c>
      <c r="R18" s="1">
        <v>4204.6336825308999</v>
      </c>
      <c r="S18" s="1">
        <v>3336.3816594670502</v>
      </c>
      <c r="T18" s="1">
        <v>5</v>
      </c>
      <c r="U18" s="9">
        <f>D18/$C18*100</f>
        <v>15.692575863146793</v>
      </c>
      <c r="V18" s="9">
        <f>E18/$C18*100</f>
        <v>14.956138221613655</v>
      </c>
      <c r="W18" s="9">
        <f>F18/$C18*100</f>
        <v>18.026282203511879</v>
      </c>
      <c r="X18" s="9">
        <f>G18/$C18*100</f>
        <v>22.041387797078457</v>
      </c>
      <c r="Y18" s="9">
        <f>H18/$C18*100</f>
        <v>19.294792607540092</v>
      </c>
      <c r="Z18" s="9">
        <f>I18/$C18*100</f>
        <v>8.9137379144518381</v>
      </c>
      <c r="AA18" s="9">
        <f>J18/$C18*100</f>
        <v>1.0750853926572146</v>
      </c>
      <c r="AB18" s="9">
        <f>L18/$K18*100</f>
        <v>9.5786484962736548E-2</v>
      </c>
      <c r="AC18" s="9">
        <f>M18/$K18*100</f>
        <v>2.4325710223515524</v>
      </c>
      <c r="AD18" s="9">
        <f>N18/$K18*100</f>
        <v>3.5726480569003494</v>
      </c>
      <c r="AE18" s="9">
        <f>O18/$K18*100</f>
        <v>10.49238916372197</v>
      </c>
      <c r="AF18" s="9">
        <f>P18/$K18*100</f>
        <v>13.717124978017454</v>
      </c>
      <c r="AG18" s="9">
        <f>Q18/$K18*100</f>
        <v>20.014080205928359</v>
      </c>
      <c r="AH18" s="9">
        <f>R18/$K18*100</f>
        <v>27.69744536129803</v>
      </c>
      <c r="AI18" s="9">
        <f>S18/$K18*100</f>
        <v>21.977954726819739</v>
      </c>
    </row>
    <row r="19" spans="1:35" x14ac:dyDescent="0.25">
      <c r="A19" t="s">
        <v>35</v>
      </c>
      <c r="B19" t="s">
        <v>58</v>
      </c>
      <c r="C19" s="1">
        <v>29103</v>
      </c>
      <c r="D19" s="1">
        <v>5332.9101477852801</v>
      </c>
      <c r="E19" s="1">
        <v>4261.5730062609</v>
      </c>
      <c r="F19" s="1">
        <v>5336.2102172989198</v>
      </c>
      <c r="G19" s="1">
        <v>6266.05682572145</v>
      </c>
      <c r="H19" s="1">
        <v>4863.5384298747003</v>
      </c>
      <c r="I19" s="1">
        <v>2670.2894980751698</v>
      </c>
      <c r="J19" s="1">
        <v>372.42187498358101</v>
      </c>
      <c r="K19" s="1">
        <v>23674.560042603302</v>
      </c>
      <c r="L19" s="1">
        <v>542.56087356429703</v>
      </c>
      <c r="M19" s="1">
        <v>658.68056330126296</v>
      </c>
      <c r="N19" s="1">
        <v>1066.25236887147</v>
      </c>
      <c r="O19" s="1">
        <v>3132.6803752229498</v>
      </c>
      <c r="P19" s="1">
        <v>3910.8099883854002</v>
      </c>
      <c r="Q19" s="1">
        <v>3926.6065390225099</v>
      </c>
      <c r="R19" s="1">
        <v>6995.5583240044798</v>
      </c>
      <c r="S19" s="1">
        <v>3441.4110102309301</v>
      </c>
      <c r="T19" s="1">
        <v>128</v>
      </c>
      <c r="U19" s="9">
        <f>D19/$C19*100</f>
        <v>18.324262611364052</v>
      </c>
      <c r="V19" s="9">
        <f>E19/$C19*100</f>
        <v>14.643071182561593</v>
      </c>
      <c r="W19" s="9">
        <f>F19/$C19*100</f>
        <v>18.335601887430574</v>
      </c>
      <c r="X19" s="9">
        <f>G19/$C19*100</f>
        <v>21.530621673784317</v>
      </c>
      <c r="Y19" s="9">
        <f>H19/$C19*100</f>
        <v>16.711467648952684</v>
      </c>
      <c r="Z19" s="9">
        <f>I19/$C19*100</f>
        <v>9.1753066628016686</v>
      </c>
      <c r="AA19" s="9">
        <f>J19/$C19*100</f>
        <v>1.2796683331051129</v>
      </c>
      <c r="AB19" s="9">
        <f>L19/$K19*100</f>
        <v>2.2917463834087619</v>
      </c>
      <c r="AC19" s="9">
        <f>M19/$K19*100</f>
        <v>2.7822293724400424</v>
      </c>
      <c r="AD19" s="9">
        <f>N19/$K19*100</f>
        <v>4.5037895823732601</v>
      </c>
      <c r="AE19" s="9">
        <f>O19/$K19*100</f>
        <v>13.232264378242164</v>
      </c>
      <c r="AF19" s="9">
        <f>P19/$K19*100</f>
        <v>16.519039768205804</v>
      </c>
      <c r="AG19" s="9">
        <f>Q19/$K19*100</f>
        <v>16.585763502918013</v>
      </c>
      <c r="AH19" s="9">
        <f>R19/$K19*100</f>
        <v>29.548841927434754</v>
      </c>
      <c r="AI19" s="9">
        <f>S19/$K19*100</f>
        <v>14.536325084977189</v>
      </c>
    </row>
    <row r="20" spans="1:35" x14ac:dyDescent="0.25">
      <c r="A20" t="s">
        <v>36</v>
      </c>
      <c r="B20" t="s">
        <v>59</v>
      </c>
      <c r="C20" s="1">
        <v>70268</v>
      </c>
      <c r="D20" s="1">
        <v>12803.1934096159</v>
      </c>
      <c r="E20" s="1">
        <v>11605.339437368701</v>
      </c>
      <c r="F20" s="1">
        <v>13581.4274243946</v>
      </c>
      <c r="G20" s="1">
        <v>13806.3507868001</v>
      </c>
      <c r="H20" s="1">
        <v>10858.985576606699</v>
      </c>
      <c r="I20" s="1">
        <v>6980.1597760357899</v>
      </c>
      <c r="J20" s="1">
        <v>632.54358917808497</v>
      </c>
      <c r="K20" s="1">
        <v>57510.102415971603</v>
      </c>
      <c r="L20" s="1">
        <v>16.667686670662899</v>
      </c>
      <c r="M20" s="1">
        <v>1101.7440064679399</v>
      </c>
      <c r="N20" s="1">
        <v>2019.021330972</v>
      </c>
      <c r="O20" s="1">
        <v>7040.73129257851</v>
      </c>
      <c r="P20" s="1">
        <v>10983.2659669152</v>
      </c>
      <c r="Q20" s="1">
        <v>9464.2320014184806</v>
      </c>
      <c r="R20" s="1">
        <v>15165.287175248801</v>
      </c>
      <c r="S20" s="1">
        <v>11719.152955700099</v>
      </c>
      <c r="T20" s="1">
        <v>10</v>
      </c>
      <c r="U20" s="9">
        <f>D20/$C20*100</f>
        <v>18.220517745795952</v>
      </c>
      <c r="V20" s="9">
        <f>E20/$C20*100</f>
        <v>16.515824325964452</v>
      </c>
      <c r="W20" s="9">
        <f>F20/$C20*100</f>
        <v>19.328040394481981</v>
      </c>
      <c r="X20" s="9">
        <f>G20/$C20*100</f>
        <v>19.648133982467268</v>
      </c>
      <c r="Y20" s="9">
        <f>H20/$C20*100</f>
        <v>15.453671054543602</v>
      </c>
      <c r="Z20" s="9">
        <f>I20/$C20*100</f>
        <v>9.933625229173721</v>
      </c>
      <c r="AA20" s="9">
        <f>J20/$C20*100</f>
        <v>0.90018726757284262</v>
      </c>
      <c r="AB20" s="9">
        <f>L20/$K20*100</f>
        <v>2.8982189164097158E-2</v>
      </c>
      <c r="AC20" s="9">
        <f>M20/$K20*100</f>
        <v>1.9157399486076476</v>
      </c>
      <c r="AD20" s="9">
        <f>N20/$K20*100</f>
        <v>3.5107246312454503</v>
      </c>
      <c r="AE20" s="9">
        <f>O20/$K20*100</f>
        <v>12.242599120503689</v>
      </c>
      <c r="AF20" s="9">
        <f>P20/$K20*100</f>
        <v>19.097976712809587</v>
      </c>
      <c r="AG20" s="9">
        <f>Q20/$K20*100</f>
        <v>16.456642579009024</v>
      </c>
      <c r="AH20" s="9">
        <f>R20/$K20*100</f>
        <v>26.369779461629207</v>
      </c>
      <c r="AI20" s="9">
        <f>S20/$K20*100</f>
        <v>20.377555357031458</v>
      </c>
    </row>
    <row r="21" spans="1:35" x14ac:dyDescent="0.25">
      <c r="A21" t="s">
        <v>37</v>
      </c>
      <c r="B21" t="s">
        <v>60</v>
      </c>
      <c r="C21" s="1">
        <v>53953</v>
      </c>
      <c r="D21" s="1">
        <v>9390.7809166692605</v>
      </c>
      <c r="E21" s="1">
        <v>8975.8031659379194</v>
      </c>
      <c r="F21" s="1">
        <v>10114.142743751299</v>
      </c>
      <c r="G21" s="1">
        <v>11572.61220112</v>
      </c>
      <c r="H21" s="1">
        <v>8511.19933943863</v>
      </c>
      <c r="I21" s="1">
        <v>4935.9640801897403</v>
      </c>
      <c r="J21" s="1">
        <v>452.49755289312998</v>
      </c>
      <c r="K21" s="1">
        <v>44502.958094451402</v>
      </c>
      <c r="L21" s="1">
        <v>18.1942264115931</v>
      </c>
      <c r="M21" s="1">
        <v>1045.52684436565</v>
      </c>
      <c r="N21" s="1">
        <v>2007.3425217338299</v>
      </c>
      <c r="O21" s="1">
        <v>6255.1431781211604</v>
      </c>
      <c r="P21" s="1">
        <v>8394.7124977142194</v>
      </c>
      <c r="Q21" s="1">
        <v>7483.9342634027698</v>
      </c>
      <c r="R21" s="1">
        <v>11305.4119426979</v>
      </c>
      <c r="S21" s="1">
        <v>7992.6926200043499</v>
      </c>
      <c r="T21" s="1">
        <v>13</v>
      </c>
      <c r="U21" s="9">
        <f>D21/$C21*100</f>
        <v>17.405484248640963</v>
      </c>
      <c r="V21" s="9">
        <f>E21/$C21*100</f>
        <v>16.63633748992256</v>
      </c>
      <c r="W21" s="9">
        <f>F21/$C21*100</f>
        <v>18.7462101157513</v>
      </c>
      <c r="X21" s="9">
        <f>G21/$C21*100</f>
        <v>21.449432285730175</v>
      </c>
      <c r="Y21" s="9">
        <f>H21/$C21*100</f>
        <v>15.775210534054882</v>
      </c>
      <c r="Z21" s="9">
        <f>I21/$C21*100</f>
        <v>9.1486369250824602</v>
      </c>
      <c r="AA21" s="9">
        <f>J21/$C21*100</f>
        <v>0.83868840081761897</v>
      </c>
      <c r="AB21" s="9">
        <f>L21/$K21*100</f>
        <v>4.0883184378392015E-2</v>
      </c>
      <c r="AC21" s="9">
        <f>M21/$K21*100</f>
        <v>2.3493423564039566</v>
      </c>
      <c r="AD21" s="9">
        <f>N21/$K21*100</f>
        <v>4.5105822347213902</v>
      </c>
      <c r="AE21" s="9">
        <f>O21/$K21*100</f>
        <v>14.055567193635712</v>
      </c>
      <c r="AF21" s="9">
        <f>P21/$K21*100</f>
        <v>18.863268549244744</v>
      </c>
      <c r="AG21" s="9">
        <f>Q21/$K21*100</f>
        <v>16.816711930742109</v>
      </c>
      <c r="AH21" s="9">
        <f>R21/$K21*100</f>
        <v>25.403731407480194</v>
      </c>
      <c r="AI21" s="9">
        <f>S21/$K21*100</f>
        <v>17.95991314339366</v>
      </c>
    </row>
    <row r="22" spans="1:35" x14ac:dyDescent="0.25">
      <c r="A22" t="s">
        <v>38</v>
      </c>
      <c r="B22" t="s">
        <v>61</v>
      </c>
      <c r="C22" s="1">
        <v>34456</v>
      </c>
      <c r="D22" s="1">
        <v>6813.8874741536201</v>
      </c>
      <c r="E22" s="1">
        <v>4943.57477297062</v>
      </c>
      <c r="F22" s="1">
        <v>7430.5568099749498</v>
      </c>
      <c r="G22" s="1">
        <v>7493.2542575637899</v>
      </c>
      <c r="H22" s="1">
        <v>5224.4060707552098</v>
      </c>
      <c r="I22" s="1">
        <v>2380.8631317607801</v>
      </c>
      <c r="J22" s="1">
        <v>169.45748282103199</v>
      </c>
      <c r="K22" s="1">
        <v>27795.1403026677</v>
      </c>
      <c r="L22" s="1">
        <v>149.829558771812</v>
      </c>
      <c r="M22" s="1">
        <v>749.86456710287598</v>
      </c>
      <c r="N22" s="1">
        <v>2104.5258047676498</v>
      </c>
      <c r="O22" s="1">
        <v>5023.1971888100697</v>
      </c>
      <c r="P22" s="1">
        <v>5221.8503908616203</v>
      </c>
      <c r="Q22" s="1">
        <v>3880.38288877492</v>
      </c>
      <c r="R22" s="1">
        <v>6529.6333876138397</v>
      </c>
      <c r="S22" s="1">
        <v>4135.8565159649497</v>
      </c>
      <c r="T22" s="1">
        <v>26</v>
      </c>
      <c r="U22" s="9">
        <f>D22/$C22*100</f>
        <v>19.775619555820814</v>
      </c>
      <c r="V22" s="9">
        <f>E22/$C22*100</f>
        <v>14.347500502004355</v>
      </c>
      <c r="W22" s="9">
        <f>F22/$C22*100</f>
        <v>21.565349460108401</v>
      </c>
      <c r="X22" s="9">
        <f>G22/$C22*100</f>
        <v>21.747313262026324</v>
      </c>
      <c r="Y22" s="9">
        <f>H22/$C22*100</f>
        <v>15.162543739131676</v>
      </c>
      <c r="Z22" s="9">
        <f>I22/$C22*100</f>
        <v>6.9098651374529254</v>
      </c>
      <c r="AA22" s="9">
        <f>J22/$C22*100</f>
        <v>0.49180834345551422</v>
      </c>
      <c r="AB22" s="9">
        <f>L22/$K22*100</f>
        <v>0.53904947821915394</v>
      </c>
      <c r="AC22" s="9">
        <f>M22/$K22*100</f>
        <v>2.6978261629098741</v>
      </c>
      <c r="AD22" s="9">
        <f>N22/$K22*100</f>
        <v>7.5715602866219864</v>
      </c>
      <c r="AE22" s="9">
        <f>O22/$K22*100</f>
        <v>18.072213826270765</v>
      </c>
      <c r="AF22" s="9">
        <f>P22/$K22*100</f>
        <v>18.786918626780384</v>
      </c>
      <c r="AG22" s="9">
        <f>Q22/$K22*100</f>
        <v>13.960652281371978</v>
      </c>
      <c r="AH22" s="9">
        <f>R22/$K22*100</f>
        <v>23.491996501946577</v>
      </c>
      <c r="AI22" s="9">
        <f>S22/$K22*100</f>
        <v>14.879782835879412</v>
      </c>
    </row>
    <row r="23" spans="1:35" x14ac:dyDescent="0.25">
      <c r="A23" t="s">
        <v>39</v>
      </c>
      <c r="B23" t="s">
        <v>62</v>
      </c>
      <c r="C23" s="1">
        <v>79914</v>
      </c>
      <c r="D23" s="1">
        <v>13396.760108549501</v>
      </c>
      <c r="E23" s="1">
        <v>14144.7399766525</v>
      </c>
      <c r="F23" s="1">
        <v>16029.641148585401</v>
      </c>
      <c r="G23" s="1">
        <v>16329.459557791801</v>
      </c>
      <c r="H23" s="1">
        <v>12271.131238554301</v>
      </c>
      <c r="I23" s="1">
        <v>6985.3082210488401</v>
      </c>
      <c r="J23" s="1">
        <v>756.95974881757502</v>
      </c>
      <c r="K23" s="1">
        <v>66665.062888110799</v>
      </c>
      <c r="L23" s="1">
        <v>58.335874649962001</v>
      </c>
      <c r="M23" s="1">
        <v>1530.6307783893301</v>
      </c>
      <c r="N23" s="1">
        <v>6179.0527874931104</v>
      </c>
      <c r="O23" s="1">
        <v>10227.8652120596</v>
      </c>
      <c r="P23" s="1">
        <v>12905.6106805742</v>
      </c>
      <c r="Q23" s="1">
        <v>7747.1269541719703</v>
      </c>
      <c r="R23" s="1">
        <v>16980.243397017301</v>
      </c>
      <c r="S23" s="1">
        <v>11036.197203755401</v>
      </c>
      <c r="T23" s="1">
        <v>13</v>
      </c>
      <c r="U23" s="9">
        <f>D23/$C23*100</f>
        <v>16.763971404947196</v>
      </c>
      <c r="V23" s="9">
        <f>E23/$C23*100</f>
        <v>17.699952419666769</v>
      </c>
      <c r="W23" s="9">
        <f>F23/$C23*100</f>
        <v>20.058614446261483</v>
      </c>
      <c r="X23" s="9">
        <f>G23/$C23*100</f>
        <v>20.433790772319995</v>
      </c>
      <c r="Y23" s="9">
        <f>H23/$C23*100</f>
        <v>15.35542112590322</v>
      </c>
      <c r="Z23" s="9">
        <f>I23/$C23*100</f>
        <v>8.7410318855880575</v>
      </c>
      <c r="AA23" s="9">
        <f>J23/$C23*100</f>
        <v>0.94721794531318038</v>
      </c>
      <c r="AB23" s="9">
        <f>L23/$K23*100</f>
        <v>8.7505917076642792E-2</v>
      </c>
      <c r="AC23" s="9">
        <f>M23/$K23*100</f>
        <v>2.2960014017511807</v>
      </c>
      <c r="AD23" s="9">
        <f>N23/$K23*100</f>
        <v>9.2688021578317557</v>
      </c>
      <c r="AE23" s="9">
        <f>O23/$K23*100</f>
        <v>15.342166899663512</v>
      </c>
      <c r="AF23" s="9">
        <f>P23/$K23*100</f>
        <v>19.358881731252094</v>
      </c>
      <c r="AG23" s="9">
        <f>Q23/$K23*100</f>
        <v>11.620969993195057</v>
      </c>
      <c r="AH23" s="9">
        <f>R23/$K23*100</f>
        <v>25.470977842646864</v>
      </c>
      <c r="AI23" s="9">
        <f>S23/$K23*100</f>
        <v>16.554694056583006</v>
      </c>
    </row>
    <row r="24" spans="1:35" x14ac:dyDescent="0.25">
      <c r="A24" t="s">
        <v>40</v>
      </c>
      <c r="B24" t="s">
        <v>63</v>
      </c>
      <c r="C24" s="1">
        <v>16981</v>
      </c>
      <c r="D24" s="1">
        <v>2970.2315232261599</v>
      </c>
      <c r="E24" s="1">
        <v>2685.0918126656202</v>
      </c>
      <c r="F24" s="1">
        <v>3704.0413716345602</v>
      </c>
      <c r="G24" s="1">
        <v>3536.1207341639001</v>
      </c>
      <c r="H24" s="1">
        <v>2462.9693164420801</v>
      </c>
      <c r="I24" s="1">
        <v>1465.7811082442699</v>
      </c>
      <c r="J24" s="1">
        <v>156.76413362341299</v>
      </c>
      <c r="K24" s="1">
        <v>14025.694063324299</v>
      </c>
      <c r="L24" s="1">
        <v>10.1814383577979</v>
      </c>
      <c r="M24" s="1">
        <v>250.298940460491</v>
      </c>
      <c r="N24" s="1">
        <v>608.36499064999998</v>
      </c>
      <c r="O24" s="1">
        <v>1610.0017751468299</v>
      </c>
      <c r="P24" s="1">
        <v>2847.8739880840599</v>
      </c>
      <c r="Q24" s="1">
        <v>2382.9739428887401</v>
      </c>
      <c r="R24" s="1">
        <v>3605.6619184237202</v>
      </c>
      <c r="S24" s="1">
        <v>2710.3370693126199</v>
      </c>
      <c r="T24" s="1">
        <v>6</v>
      </c>
      <c r="U24" s="9">
        <f>D24/$C24*100</f>
        <v>17.49149945954985</v>
      </c>
      <c r="V24" s="9">
        <f>E24/$C24*100</f>
        <v>15.81233032604452</v>
      </c>
      <c r="W24" s="9">
        <f>F24/$C24*100</f>
        <v>21.812857732963668</v>
      </c>
      <c r="X24" s="9">
        <f>G24/$C24*100</f>
        <v>20.823984065507922</v>
      </c>
      <c r="Y24" s="9">
        <f>H24/$C24*100</f>
        <v>14.504265452223544</v>
      </c>
      <c r="Z24" s="9">
        <f>I24/$C24*100</f>
        <v>8.6318892187990688</v>
      </c>
      <c r="AA24" s="9">
        <f>J24/$C24*100</f>
        <v>0.92317374491144799</v>
      </c>
      <c r="AB24" s="9">
        <f>L24/$K24*100</f>
        <v>7.2591333532800201E-2</v>
      </c>
      <c r="AC24" s="9">
        <f>M24/$K24*100</f>
        <v>1.7845743628117212</v>
      </c>
      <c r="AD24" s="9">
        <f>N24/$K24*100</f>
        <v>4.3375036408416312</v>
      </c>
      <c r="AE24" s="9">
        <f>O24/$K24*100</f>
        <v>11.478945483038972</v>
      </c>
      <c r="AF24" s="9">
        <f>P24/$K24*100</f>
        <v>20.304692054640974</v>
      </c>
      <c r="AG24" s="9">
        <f>Q24/$K24*100</f>
        <v>16.990060756565082</v>
      </c>
      <c r="AH24" s="9">
        <f>R24/$K24*100</f>
        <v>25.707547178375599</v>
      </c>
      <c r="AI24" s="9">
        <f>S24/$K24*100</f>
        <v>19.324085190192932</v>
      </c>
    </row>
  </sheetData>
  <sortState ref="A2:AI24"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2020-07-28T08:27:58Z</dcterms:created>
  <dcterms:modified xsi:type="dcterms:W3CDTF">2020-08-26T16:22:22Z</dcterms:modified>
</cp:coreProperties>
</file>