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</calcChain>
</file>

<file path=xl/sharedStrings.xml><?xml version="1.0" encoding="utf-8"?>
<sst xmlns="http://schemas.openxmlformats.org/spreadsheetml/2006/main" count="87" uniqueCount="86">
  <si>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</si>
  <si>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</si>
  <si>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</si>
  <si>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</si>
  <si>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</si>
  <si>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</si>
  <si>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</si>
  <si>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</si>
  <si>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</si>
  <si>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</si>
  <si>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</si>
  <si>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</si>
  <si>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</si>
  <si>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</si>
  <si>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</si>
  <si>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</si>
  <si>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</si>
  <si>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</si>
  <si>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</si>
  <si>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</si>
  <si>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</si>
  <si>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</si>
  <si>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</si>
  <si>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</si>
  <si>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</si>
  <si>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</si>
  <si>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</si>
  <si>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</si>
  <si>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</si>
  <si>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</si>
  <si>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</si>
  <si>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</si>
  <si>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</si>
  <si>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</si>
  <si>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</si>
  <si>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</si>
  <si>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</si>
  <si>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</si>
  <si>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</si>
  <si>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</si>
  <si>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</si>
  <si>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</si>
  <si>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5798</t>
  </si>
  <si>
    <t>5799</t>
  </si>
  <si>
    <t>Algrange</t>
  </si>
  <si>
    <t>Bitche</t>
  </si>
  <si>
    <t>Boulay-Moselle</t>
  </si>
  <si>
    <t>Bouzonville</t>
  </si>
  <si>
    <t>Coteaux de Moselle</t>
  </si>
  <si>
    <t>Fameck</t>
  </si>
  <si>
    <t>Faulquemont</t>
  </si>
  <si>
    <t>Forbach</t>
  </si>
  <si>
    <t>Freyming-Merlebach</t>
  </si>
  <si>
    <t>Hayange</t>
  </si>
  <si>
    <t>Metzervisse</t>
  </si>
  <si>
    <t>Montigny-lès-Metz</t>
  </si>
  <si>
    <t>Pays Messin</t>
  </si>
  <si>
    <t>Phalsbourg</t>
  </si>
  <si>
    <t>Rombas</t>
  </si>
  <si>
    <t>Saint-Avold</t>
  </si>
  <si>
    <t>Sarralbe</t>
  </si>
  <si>
    <t>Sarrebourg</t>
  </si>
  <si>
    <t>Sarreguemines</t>
  </si>
  <si>
    <t>Saulnois</t>
  </si>
  <si>
    <t>Sillon Mosellan</t>
  </si>
  <si>
    <t>Stiring-Wendel</t>
  </si>
  <si>
    <t>Thionville</t>
  </si>
  <si>
    <t>Yutz</t>
  </si>
  <si>
    <t>Metz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</si>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</sst>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69</v>
      </c>
      <c r="U1" s="6" t="s">
        <v>70</v>
      </c>
      <c r="V1" s="6" t="s">
        <v>71</v>
      </c>
      <c r="W1" s="6" t="s">
        <v>72</v>
      </c>
      <c r="X1" s="6" t="s">
        <v>73</v>
      </c>
      <c r="Y1" s="6" t="s">
        <v>74</v>
      </c>
      <c r="Z1" s="6" t="s">
        <v>75</v>
      </c>
      <c r="AA1" s="6" t="s">
        <v>76</v>
      </c>
      <c r="AB1" s="7" t="s">
        <v>77</v>
      </c>
      <c r="AC1" s="7" t="s">
        <v>78</v>
      </c>
      <c r="AD1" s="7" t="s">
        <v>79</v>
      </c>
      <c r="AE1" s="7" t="s">
        <v>80</v>
      </c>
      <c r="AF1" s="7" t="s">
        <v>81</v>
      </c>
      <c r="AG1" s="7" t="s">
        <v>82</v>
      </c>
      <c r="AH1" s="7" t="s">
        <v>83</v>
      </c>
      <c r="AI1" s="7" t="s">
        <v>84</v>
      </c>
    </row>
    <row r="2" spans="1:35" x14ac:dyDescent="0.25">
      <c r="A2" t="s">
        <v>18</v>
      </c>
      <c r="B2" t="s">
        <v>44</v>
      </c>
      <c r="C2" s="1">
        <v>40991</v>
      </c>
      <c r="D2" s="1">
        <v>7047.6118382715404</v>
      </c>
      <c r="E2" s="1">
        <v>6521.5869901197802</v>
      </c>
      <c r="F2" s="1">
        <v>8459.4438647153802</v>
      </c>
      <c r="G2" s="1">
        <v>8275.2534066361004</v>
      </c>
      <c r="H2" s="1">
        <v>6277.1628919142204</v>
      </c>
      <c r="I2" s="1">
        <v>3973.7193167340201</v>
      </c>
      <c r="J2" s="1">
        <v>436.22169160894799</v>
      </c>
      <c r="K2" s="1">
        <v>33958.287169738702</v>
      </c>
      <c r="L2" s="1">
        <v>35.215952696540697</v>
      </c>
      <c r="M2" s="1">
        <v>723.74439389423799</v>
      </c>
      <c r="N2" s="1">
        <v>1492.79447661779</v>
      </c>
      <c r="O2" s="1">
        <v>4236.3439305468701</v>
      </c>
      <c r="P2" s="1">
        <v>6766.4355120153396</v>
      </c>
      <c r="Q2" s="1">
        <v>5335.7114089135703</v>
      </c>
      <c r="R2" s="1">
        <v>8957.1389560144307</v>
      </c>
      <c r="S2" s="1">
        <v>6410.9025390399702</v>
      </c>
      <c r="T2" s="1">
        <v>16</v>
      </c>
      <c r="U2" s="9">
        <f>D2/$C2*100</f>
        <v>17.193071255328096</v>
      </c>
      <c r="V2" s="9">
        <f>E2/$C2*100</f>
        <v>15.909802127588446</v>
      </c>
      <c r="W2" s="9">
        <f>F2/$C2*100</f>
        <v>20.637320057367177</v>
      </c>
      <c r="X2" s="9">
        <f>G2/$C2*100</f>
        <v>20.187976401249301</v>
      </c>
      <c r="Y2" s="9">
        <f>H2/$C2*100</f>
        <v>15.313514898183064</v>
      </c>
      <c r="Z2" s="9">
        <f>I2/$C2*100</f>
        <v>9.6941263124442436</v>
      </c>
      <c r="AA2" s="9">
        <f>J2/$C2*100</f>
        <v>1.0641889478396429</v>
      </c>
      <c r="AB2" s="9">
        <f>L2/$K2*100</f>
        <v>0.10370355996024069</v>
      </c>
      <c r="AC2" s="9">
        <f>M2/$K2*100</f>
        <v>2.1312747320753842</v>
      </c>
      <c r="AD2" s="9">
        <f>N2/$K2*100</f>
        <v>4.3959651709055168</v>
      </c>
      <c r="AE2" s="9">
        <f>O2/$K2*100</f>
        <v>12.475140189997596</v>
      </c>
      <c r="AF2" s="9">
        <f>P2/$K2*100</f>
        <v>19.925726754690746</v>
      </c>
      <c r="AG2" s="9">
        <f>Q2/$K2*100</f>
        <v>15.712545754275824</v>
      </c>
      <c r="AH2" s="9">
        <f>R2/$K2*100</f>
        <v>26.376886770650842</v>
      </c>
      <c r="AI2" s="9">
        <f>S2/$K2*100</f>
        <v>18.878757067443988</v>
      </c>
    </row>
    <row r="3" spans="1:35" x14ac:dyDescent="0.25">
      <c r="A3" t="s">
        <v>19</v>
      </c>
      <c r="B3" t="s">
        <v>45</v>
      </c>
      <c r="C3" s="1">
        <v>34317</v>
      </c>
      <c r="D3" s="1">
        <v>5277.4879188506102</v>
      </c>
      <c r="E3" s="1">
        <v>5247.4449641548599</v>
      </c>
      <c r="F3" s="1">
        <v>5974.1972228822497</v>
      </c>
      <c r="G3" s="1">
        <v>8004.4269310641102</v>
      </c>
      <c r="H3" s="1">
        <v>6321.1444234460296</v>
      </c>
      <c r="I3" s="1">
        <v>3184.0388256555102</v>
      </c>
      <c r="J3" s="1">
        <v>308.25971394664703</v>
      </c>
      <c r="K3" s="1">
        <v>29201.542949686998</v>
      </c>
      <c r="L3" s="1">
        <v>179.34622491151001</v>
      </c>
      <c r="M3" s="1">
        <v>780.90241150621603</v>
      </c>
      <c r="N3" s="1">
        <v>1280.88817858627</v>
      </c>
      <c r="O3" s="1">
        <v>3540.35363349198</v>
      </c>
      <c r="P3" s="1">
        <v>5449.7290404690502</v>
      </c>
      <c r="Q3" s="1">
        <v>5458.3944100901999</v>
      </c>
      <c r="R3" s="1">
        <v>8207.6308312991496</v>
      </c>
      <c r="S3" s="1">
        <v>4304.2982193325897</v>
      </c>
      <c r="T3" s="1">
        <v>46</v>
      </c>
      <c r="U3" s="9">
        <f>D3/$C3*100</f>
        <v>15.378640087567707</v>
      </c>
      <c r="V3" s="9">
        <f>E3/$C3*100</f>
        <v>15.291094688215345</v>
      </c>
      <c r="W3" s="9">
        <f>F3/$C3*100</f>
        <v>17.408856318682432</v>
      </c>
      <c r="X3" s="9">
        <f>G3/$C3*100</f>
        <v>23.324961188519129</v>
      </c>
      <c r="Y3" s="9">
        <f>H3/$C3*100</f>
        <v>18.419863109963078</v>
      </c>
      <c r="Z3" s="9">
        <f>I3/$C3*100</f>
        <v>9.2783134471413877</v>
      </c>
      <c r="AA3" s="9">
        <f>J3/$C3*100</f>
        <v>0.89827115991096851</v>
      </c>
      <c r="AB3" s="9">
        <f>L3/$K3*100</f>
        <v>0.61416694734424082</v>
      </c>
      <c r="AC3" s="9">
        <f>M3/$K3*100</f>
        <v>2.6741820213119465</v>
      </c>
      <c r="AD3" s="9">
        <f>N3/$K3*100</f>
        <v>4.3863715721911865</v>
      </c>
      <c r="AE3" s="9">
        <f>O3/$K3*100</f>
        <v>12.123858111168499</v>
      </c>
      <c r="AF3" s="9">
        <f>P3/$K3*100</f>
        <v>18.662469479296689</v>
      </c>
      <c r="AG3" s="9">
        <f>Q3/$K3*100</f>
        <v>18.692143834641815</v>
      </c>
      <c r="AH3" s="9">
        <f>R3/$K3*100</f>
        <v>28.106839578444685</v>
      </c>
      <c r="AI3" s="9">
        <f>S3/$K3*100</f>
        <v>14.739968455600824</v>
      </c>
    </row>
    <row r="4" spans="1:35" x14ac:dyDescent="0.25">
      <c r="A4" t="s">
        <v>20</v>
      </c>
      <c r="B4" t="s">
        <v>46</v>
      </c>
      <c r="C4" s="1">
        <v>32868</v>
      </c>
      <c r="D4" s="1">
        <v>5902.4776094561303</v>
      </c>
      <c r="E4" s="1">
        <v>4933.23373186955</v>
      </c>
      <c r="F4" s="1">
        <v>6488.8843232748604</v>
      </c>
      <c r="G4" s="1">
        <v>7029.6667450724499</v>
      </c>
      <c r="H4" s="1">
        <v>5636.4324467368097</v>
      </c>
      <c r="I4" s="1">
        <v>2547.5511841735402</v>
      </c>
      <c r="J4" s="1">
        <v>329.75395941666898</v>
      </c>
      <c r="K4" s="1">
        <v>27078.686420243001</v>
      </c>
      <c r="L4" s="1">
        <v>180.883601994184</v>
      </c>
      <c r="M4" s="1">
        <v>673.55784891825397</v>
      </c>
      <c r="N4" s="1">
        <v>1136.2508858306401</v>
      </c>
      <c r="O4" s="1">
        <v>3527.1113102193899</v>
      </c>
      <c r="P4" s="1">
        <v>4154.8686431910101</v>
      </c>
      <c r="Q4" s="1">
        <v>5139.0257903152597</v>
      </c>
      <c r="R4" s="1">
        <v>6970.05217460524</v>
      </c>
      <c r="S4" s="1">
        <v>5296.9361651690297</v>
      </c>
      <c r="T4" s="1">
        <v>31</v>
      </c>
      <c r="U4" s="9">
        <f>D4/$C4*100</f>
        <v>17.958128299428409</v>
      </c>
      <c r="V4" s="9">
        <f>E4/$C4*100</f>
        <v>15.009230047065685</v>
      </c>
      <c r="W4" s="9">
        <f>F4/$C4*100</f>
        <v>19.742254847495619</v>
      </c>
      <c r="X4" s="9">
        <f>G4/$C4*100</f>
        <v>21.387570722503497</v>
      </c>
      <c r="Y4" s="9">
        <f>H4/$C4*100</f>
        <v>17.14869309582819</v>
      </c>
      <c r="Z4" s="9">
        <f>I4/$C4*100</f>
        <v>7.750855495234088</v>
      </c>
      <c r="AA4" s="9">
        <f>J4/$C4*100</f>
        <v>1.0032674924445326</v>
      </c>
      <c r="AB4" s="9">
        <f>L4/$K4*100</f>
        <v>0.66799252809753085</v>
      </c>
      <c r="AC4" s="9">
        <f>M4/$K4*100</f>
        <v>2.487409612361136</v>
      </c>
      <c r="AD4" s="9">
        <f>N4/$K4*100</f>
        <v>4.1961078473187019</v>
      </c>
      <c r="AE4" s="9">
        <f>O4/$K4*100</f>
        <v>13.025415101312504</v>
      </c>
      <c r="AF4" s="9">
        <f>P4/$K4*100</f>
        <v>15.343686095810716</v>
      </c>
      <c r="AG4" s="9">
        <f>Q4/$K4*100</f>
        <v>18.97812069079362</v>
      </c>
      <c r="AH4" s="9">
        <f>R4/$K4*100</f>
        <v>25.739993685198453</v>
      </c>
      <c r="AI4" s="9">
        <f>S4/$K4*100</f>
        <v>19.561274439107361</v>
      </c>
    </row>
    <row r="5" spans="1:35" x14ac:dyDescent="0.25">
      <c r="A5" t="s">
        <v>21</v>
      </c>
      <c r="B5" t="s">
        <v>47</v>
      </c>
      <c r="C5" s="1">
        <v>34075</v>
      </c>
      <c r="D5" s="1">
        <v>6168.53205571532</v>
      </c>
      <c r="E5" s="1">
        <v>4626.7290835843396</v>
      </c>
      <c r="F5" s="1">
        <v>7043.4663213208396</v>
      </c>
      <c r="G5" s="1">
        <v>7786.1083906310996</v>
      </c>
      <c r="H5" s="1">
        <v>5628.4961859627902</v>
      </c>
      <c r="I5" s="1">
        <v>2558.9279444040299</v>
      </c>
      <c r="J5" s="1">
        <v>262.74001838159</v>
      </c>
      <c r="K5" s="1">
        <v>27641.923624221101</v>
      </c>
      <c r="L5" s="1">
        <v>216.52632288013299</v>
      </c>
      <c r="M5" s="1">
        <v>636.79858130374396</v>
      </c>
      <c r="N5" s="1">
        <v>1581.61131432908</v>
      </c>
      <c r="O5" s="1">
        <v>3760.42255115642</v>
      </c>
      <c r="P5" s="1">
        <v>4385.0975248106697</v>
      </c>
      <c r="Q5" s="1">
        <v>5411.3900526003199</v>
      </c>
      <c r="R5" s="1">
        <v>6909.8343671474004</v>
      </c>
      <c r="S5" s="1">
        <v>4740.2429099933197</v>
      </c>
      <c r="T5" s="1">
        <v>54</v>
      </c>
      <c r="U5" s="9">
        <f>D5/$C5*100</f>
        <v>18.102808674146207</v>
      </c>
      <c r="V5" s="9">
        <f>E5/$C5*100</f>
        <v>13.578075080218166</v>
      </c>
      <c r="W5" s="9">
        <f>F5/$C5*100</f>
        <v>20.670480766899015</v>
      </c>
      <c r="X5" s="9">
        <f>G5/$C5*100</f>
        <v>22.849914572651798</v>
      </c>
      <c r="Y5" s="9">
        <f>H5/$C5*100</f>
        <v>16.517963861959768</v>
      </c>
      <c r="Z5" s="9">
        <f>I5/$C5*100</f>
        <v>7.5096931603933381</v>
      </c>
      <c r="AA5" s="9">
        <f>J5/$C5*100</f>
        <v>0.77106388373173873</v>
      </c>
      <c r="AB5" s="9">
        <f>L5/$K5*100</f>
        <v>0.78332581271732782</v>
      </c>
      <c r="AC5" s="9">
        <f>M5/$K5*100</f>
        <v>2.303741917388674</v>
      </c>
      <c r="AD5" s="9">
        <f>N5/$K5*100</f>
        <v>5.7217845466557931</v>
      </c>
      <c r="AE5" s="9">
        <f>O5/$K5*100</f>
        <v>13.604055210764592</v>
      </c>
      <c r="AF5" s="9">
        <f>P5/$K5*100</f>
        <v>15.863937634818761</v>
      </c>
      <c r="AG5" s="9">
        <f>Q5/$K5*100</f>
        <v>19.576749166105849</v>
      </c>
      <c r="AH5" s="9">
        <f>R5/$K5*100</f>
        <v>24.997661020569105</v>
      </c>
      <c r="AI5" s="9">
        <f>S5/$K5*100</f>
        <v>17.148744690979846</v>
      </c>
    </row>
    <row r="6" spans="1:35" x14ac:dyDescent="0.25">
      <c r="A6" t="s">
        <v>22</v>
      </c>
      <c r="B6" t="s">
        <v>48</v>
      </c>
      <c r="C6" s="1">
        <v>35336</v>
      </c>
      <c r="D6" s="1">
        <v>5676.9507368214499</v>
      </c>
      <c r="E6" s="1">
        <v>5441.7888485471603</v>
      </c>
      <c r="F6" s="1">
        <v>6244.3006702170696</v>
      </c>
      <c r="G6" s="1">
        <v>8197.9212089089706</v>
      </c>
      <c r="H6" s="1">
        <v>6346.0939628185397</v>
      </c>
      <c r="I6" s="1">
        <v>3050.6895673785698</v>
      </c>
      <c r="J6" s="1">
        <v>378.25500530822001</v>
      </c>
      <c r="K6" s="1">
        <v>29529.2972889464</v>
      </c>
      <c r="L6" s="1">
        <v>122.52482194364499</v>
      </c>
      <c r="M6" s="1">
        <v>1066.19704545983</v>
      </c>
      <c r="N6" s="1">
        <v>3349.92841593104</v>
      </c>
      <c r="O6" s="1">
        <v>4934.14917141976</v>
      </c>
      <c r="P6" s="1">
        <v>4840.9927799750603</v>
      </c>
      <c r="Q6" s="1">
        <v>2766.3287284291</v>
      </c>
      <c r="R6" s="1">
        <v>8252.2161028149403</v>
      </c>
      <c r="S6" s="1">
        <v>4196.9602229729899</v>
      </c>
      <c r="T6" s="1">
        <v>27</v>
      </c>
      <c r="U6" s="9">
        <f>D6/$C6*100</f>
        <v>16.065629207667676</v>
      </c>
      <c r="V6" s="9">
        <f>E6/$C6*100</f>
        <v>15.400126920271564</v>
      </c>
      <c r="W6" s="9">
        <f>F6/$C6*100</f>
        <v>17.671215390018872</v>
      </c>
      <c r="X6" s="9">
        <f>G6/$C6*100</f>
        <v>23.199912861979204</v>
      </c>
      <c r="Y6" s="9">
        <f>H6/$C6*100</f>
        <v>17.959287873043184</v>
      </c>
      <c r="Z6" s="9">
        <f>I6/$C6*100</f>
        <v>8.6333755019769356</v>
      </c>
      <c r="AA6" s="9">
        <f>J6/$C6*100</f>
        <v>1.0704522450425062</v>
      </c>
      <c r="AB6" s="9">
        <f>L6/$K6*100</f>
        <v>0.41492630435709449</v>
      </c>
      <c r="AC6" s="9">
        <f>M6/$K6*100</f>
        <v>3.6106414420465596</v>
      </c>
      <c r="AD6" s="9">
        <f>N6/$K6*100</f>
        <v>11.344423076349356</v>
      </c>
      <c r="AE6" s="9">
        <f>O6/$K6*100</f>
        <v>16.709334878980485</v>
      </c>
      <c r="AF6" s="9">
        <f>P6/$K6*100</f>
        <v>16.393863804497549</v>
      </c>
      <c r="AG6" s="9">
        <f>Q6/$K6*100</f>
        <v>9.3680818116339335</v>
      </c>
      <c r="AH6" s="9">
        <f>R6/$K6*100</f>
        <v>27.945860079453922</v>
      </c>
      <c r="AI6" s="9">
        <f>S6/$K6*100</f>
        <v>14.212868602680985</v>
      </c>
    </row>
    <row r="7" spans="1:35" x14ac:dyDescent="0.25">
      <c r="A7" t="s">
        <v>23</v>
      </c>
      <c r="B7" t="s">
        <v>49</v>
      </c>
      <c r="C7" s="1">
        <v>40440</v>
      </c>
      <c r="D7" s="1">
        <v>7685.4757646499002</v>
      </c>
      <c r="E7" s="1">
        <v>6798.6670896389596</v>
      </c>
      <c r="F7" s="1">
        <v>7798.6206877853101</v>
      </c>
      <c r="G7" s="1">
        <v>7954.2497393824997</v>
      </c>
      <c r="H7" s="1">
        <v>6050.3870747105602</v>
      </c>
      <c r="I7" s="1">
        <v>3860.5127198997902</v>
      </c>
      <c r="J7" s="1">
        <v>292.08692393297201</v>
      </c>
      <c r="K7" s="1">
        <v>32857.876678225897</v>
      </c>
      <c r="L7" s="1">
        <v>13.8869774141088</v>
      </c>
      <c r="M7" s="1">
        <v>648.63070018582403</v>
      </c>
      <c r="N7" s="1">
        <v>1146.8141766843301</v>
      </c>
      <c r="O7" s="1">
        <v>4004.5365621636902</v>
      </c>
      <c r="P7" s="1">
        <v>6211.6378904856901</v>
      </c>
      <c r="Q7" s="1">
        <v>5634.2284544636304</v>
      </c>
      <c r="R7" s="1">
        <v>8492.5559567537093</v>
      </c>
      <c r="S7" s="1">
        <v>6705.5859600748399</v>
      </c>
      <c r="T7" s="1">
        <v>5</v>
      </c>
      <c r="U7" s="9">
        <f>D7/$C7*100</f>
        <v>19.004638389341988</v>
      </c>
      <c r="V7" s="9">
        <f>E7/$C7*100</f>
        <v>16.811738599502867</v>
      </c>
      <c r="W7" s="9">
        <f>F7/$C7*100</f>
        <v>19.284423065740132</v>
      </c>
      <c r="X7" s="9">
        <f>G7/$C7*100</f>
        <v>19.669262461381056</v>
      </c>
      <c r="Y7" s="9">
        <f>H7/$C7*100</f>
        <v>14.961392370698714</v>
      </c>
      <c r="Z7" s="9">
        <f>I7/$C7*100</f>
        <v>9.5462727989609064</v>
      </c>
      <c r="AA7" s="9">
        <f>J7/$C7*100</f>
        <v>0.72227231437431261</v>
      </c>
      <c r="AB7" s="9">
        <f>L7/$K7*100</f>
        <v>4.2263769963295762E-2</v>
      </c>
      <c r="AC7" s="9">
        <f>M7/$K7*100</f>
        <v>1.9740493475515888</v>
      </c>
      <c r="AD7" s="9">
        <f>N7/$K7*100</f>
        <v>3.4902260663857669</v>
      </c>
      <c r="AE7" s="9">
        <f>O7/$K7*100</f>
        <v>12.187447781181179</v>
      </c>
      <c r="AF7" s="9">
        <f>P7/$K7*100</f>
        <v>18.904562675536454</v>
      </c>
      <c r="AG7" s="9">
        <f>Q7/$K7*100</f>
        <v>17.147268856229211</v>
      </c>
      <c r="AH7" s="9">
        <f>R7/$K7*100</f>
        <v>25.846332189753202</v>
      </c>
      <c r="AI7" s="9">
        <f>S7/$K7*100</f>
        <v>20.40784931339908</v>
      </c>
    </row>
    <row r="8" spans="1:35" x14ac:dyDescent="0.25">
      <c r="A8" t="s">
        <v>24</v>
      </c>
      <c r="B8" t="s">
        <v>50</v>
      </c>
      <c r="C8" s="1">
        <v>39469</v>
      </c>
      <c r="D8" s="1">
        <v>7207.4853878786998</v>
      </c>
      <c r="E8" s="1">
        <v>6003.8872508370596</v>
      </c>
      <c r="F8" s="1">
        <v>7752.4240944342801</v>
      </c>
      <c r="G8" s="1">
        <v>8789.0467914887395</v>
      </c>
      <c r="H8" s="1">
        <v>6643.9758670516503</v>
      </c>
      <c r="I8" s="1">
        <v>2759.78770550545</v>
      </c>
      <c r="J8" s="1">
        <v>312.39290280409</v>
      </c>
      <c r="K8" s="1">
        <v>32348.213171724899</v>
      </c>
      <c r="L8" s="1">
        <v>268.38647742345</v>
      </c>
      <c r="M8" s="1">
        <v>963.91408902645901</v>
      </c>
      <c r="N8" s="1">
        <v>1981.65917460895</v>
      </c>
      <c r="O8" s="1">
        <v>5213.36223660213</v>
      </c>
      <c r="P8" s="1">
        <v>5330.9579821385596</v>
      </c>
      <c r="Q8" s="1">
        <v>5025.5819343836201</v>
      </c>
      <c r="R8" s="1">
        <v>8301.4893056148503</v>
      </c>
      <c r="S8" s="1">
        <v>5262.8619719269</v>
      </c>
      <c r="T8" s="1">
        <v>61</v>
      </c>
      <c r="U8" s="9">
        <f>D8/$C8*100</f>
        <v>18.261129970049154</v>
      </c>
      <c r="V8" s="9">
        <f>E8/$C8*100</f>
        <v>15.211652818254983</v>
      </c>
      <c r="W8" s="9">
        <f>F8/$C8*100</f>
        <v>19.641805200117258</v>
      </c>
      <c r="X8" s="9">
        <f>G8/$C8*100</f>
        <v>22.268227701458713</v>
      </c>
      <c r="Y8" s="9">
        <f>H8/$C8*100</f>
        <v>16.833403093697967</v>
      </c>
      <c r="Z8" s="9">
        <f>I8/$C8*100</f>
        <v>6.9922919392572656</v>
      </c>
      <c r="AA8" s="9">
        <f>J8/$C8*100</f>
        <v>0.79148927716458495</v>
      </c>
      <c r="AB8" s="9">
        <f>L8/$K8*100</f>
        <v>0.82967945091335893</v>
      </c>
      <c r="AC8" s="9">
        <f>M8/$K8*100</f>
        <v>2.9798062845369224</v>
      </c>
      <c r="AD8" s="9">
        <f>N8/$K8*100</f>
        <v>6.1260236047321754</v>
      </c>
      <c r="AE8" s="9">
        <f>O8/$K8*100</f>
        <v>16.116383952728043</v>
      </c>
      <c r="AF8" s="9">
        <f>P8/$K8*100</f>
        <v>16.479914837454675</v>
      </c>
      <c r="AG8" s="9">
        <f>Q8/$K8*100</f>
        <v>15.535887276693256</v>
      </c>
      <c r="AH8" s="9">
        <f>R8/$K8*100</f>
        <v>25.662899095987967</v>
      </c>
      <c r="AI8" s="9">
        <f>S8/$K8*100</f>
        <v>16.269405496953667</v>
      </c>
    </row>
    <row r="9" spans="1:35" x14ac:dyDescent="0.25">
      <c r="A9" t="s">
        <v>25</v>
      </c>
      <c r="B9" t="s">
        <v>51</v>
      </c>
      <c r="C9" s="1">
        <v>40067</v>
      </c>
      <c r="D9" s="1">
        <v>6862.2030280006802</v>
      </c>
      <c r="E9" s="1">
        <v>6542.4425840643598</v>
      </c>
      <c r="F9" s="1">
        <v>7084.0740550546398</v>
      </c>
      <c r="G9" s="1">
        <v>8895.7820039988892</v>
      </c>
      <c r="H9" s="1">
        <v>7061.3353494838602</v>
      </c>
      <c r="I9" s="1">
        <v>3300.4704302074401</v>
      </c>
      <c r="J9" s="1">
        <v>320.69254919010098</v>
      </c>
      <c r="K9" s="1">
        <v>33204.273597407497</v>
      </c>
      <c r="L9" s="1">
        <v>5.0200877741460603</v>
      </c>
      <c r="M9" s="1">
        <v>740.12836102335598</v>
      </c>
      <c r="N9" s="1">
        <v>1367.80951947518</v>
      </c>
      <c r="O9" s="1">
        <v>3474.58149257577</v>
      </c>
      <c r="P9" s="1">
        <v>5198.59267668966</v>
      </c>
      <c r="Q9" s="1">
        <v>5720.1187606049098</v>
      </c>
      <c r="R9" s="1">
        <v>8449.7025819544506</v>
      </c>
      <c r="S9" s="1">
        <v>8248.3201173100406</v>
      </c>
      <c r="T9" s="1">
        <v>7</v>
      </c>
      <c r="U9" s="9">
        <f>D9/$C9*100</f>
        <v>17.126820146256723</v>
      </c>
      <c r="V9" s="9">
        <f>E9/$C9*100</f>
        <v>16.328755794205605</v>
      </c>
      <c r="W9" s="9">
        <f>F9/$C9*100</f>
        <v>17.680570182580777</v>
      </c>
      <c r="X9" s="9">
        <f>G9/$C9*100</f>
        <v>22.202266214088624</v>
      </c>
      <c r="Y9" s="9">
        <f>H9/$C9*100</f>
        <v>17.623818477759404</v>
      </c>
      <c r="Z9" s="9">
        <f>I9/$C9*100</f>
        <v>8.2373784665870673</v>
      </c>
      <c r="AA9" s="9">
        <f>J9/$C9*100</f>
        <v>0.80039071852172849</v>
      </c>
      <c r="AB9" s="9">
        <f>L9/$K9*100</f>
        <v>1.5118800173174142E-2</v>
      </c>
      <c r="AC9" s="9">
        <f>M9/$K9*100</f>
        <v>2.2290153671096822</v>
      </c>
      <c r="AD9" s="9">
        <f>N9/$K9*100</f>
        <v>4.1193779332729479</v>
      </c>
      <c r="AE9" s="9">
        <f>O9/$K9*100</f>
        <v>10.464259916371295</v>
      </c>
      <c r="AF9" s="9">
        <f>P9/$K9*100</f>
        <v>15.65639634139008</v>
      </c>
      <c r="AG9" s="9">
        <f>Q9/$K9*100</f>
        <v>17.22705586021771</v>
      </c>
      <c r="AH9" s="9">
        <f>R9/$K9*100</f>
        <v>25.44763570016536</v>
      </c>
      <c r="AI9" s="9">
        <f>S9/$K9*100</f>
        <v>24.841140081299802</v>
      </c>
    </row>
    <row r="10" spans="1:35" x14ac:dyDescent="0.25">
      <c r="A10" t="s">
        <v>26</v>
      </c>
      <c r="B10" t="s">
        <v>52</v>
      </c>
      <c r="C10" s="1">
        <v>31925</v>
      </c>
      <c r="D10" s="1">
        <v>5605.37993851595</v>
      </c>
      <c r="E10" s="1">
        <v>4978.3702507627504</v>
      </c>
      <c r="F10" s="1">
        <v>5486.7291053174604</v>
      </c>
      <c r="G10" s="1">
        <v>6594.9726771512996</v>
      </c>
      <c r="H10" s="1">
        <v>5890.0912652830202</v>
      </c>
      <c r="I10" s="1">
        <v>3042.2418064184199</v>
      </c>
      <c r="J10" s="1">
        <v>327.214956551125</v>
      </c>
      <c r="K10" s="1">
        <v>26385.666264478201</v>
      </c>
      <c r="L10" s="1">
        <v>30.600824642827</v>
      </c>
      <c r="M10" s="1">
        <v>648.19259043635805</v>
      </c>
      <c r="N10" s="1">
        <v>721.74241387799805</v>
      </c>
      <c r="O10" s="1">
        <v>2472.6836657440999</v>
      </c>
      <c r="P10" s="1">
        <v>4065.3919661217901</v>
      </c>
      <c r="Q10" s="1">
        <v>4616.3074010033597</v>
      </c>
      <c r="R10" s="1">
        <v>7481.5064116296398</v>
      </c>
      <c r="S10" s="1">
        <v>6349.2409910221804</v>
      </c>
      <c r="T10" s="1">
        <v>11</v>
      </c>
      <c r="U10" s="9">
        <f>D10/$C10*100</f>
        <v>17.557963785484574</v>
      </c>
      <c r="V10" s="9">
        <f>E10/$C10*100</f>
        <v>15.593955366523884</v>
      </c>
      <c r="W10" s="9">
        <f>F10/$C10*100</f>
        <v>17.186308865520626</v>
      </c>
      <c r="X10" s="9">
        <f>G10/$C10*100</f>
        <v>20.657706114804384</v>
      </c>
      <c r="Y10" s="9">
        <f>H10/$C10*100</f>
        <v>18.44977686854509</v>
      </c>
      <c r="Z10" s="9">
        <f>I10/$C10*100</f>
        <v>9.5293400357663902</v>
      </c>
      <c r="AA10" s="9">
        <f>J10/$C10*100</f>
        <v>1.0249489633551292</v>
      </c>
      <c r="AB10" s="9">
        <f>L10/$K10*100</f>
        <v>0.11597518264688837</v>
      </c>
      <c r="AC10" s="9">
        <f>M10/$K10*100</f>
        <v>2.4566087660594329</v>
      </c>
      <c r="AD10" s="9">
        <f>N10/$K10*100</f>
        <v>2.7353579274579336</v>
      </c>
      <c r="AE10" s="9">
        <f>O10/$K10*100</f>
        <v>9.3713141103166286</v>
      </c>
      <c r="AF10" s="9">
        <f>P10/$K10*100</f>
        <v>15.407577452743116</v>
      </c>
      <c r="AG10" s="9">
        <f>Q10/$K10*100</f>
        <v>17.495511975068371</v>
      </c>
      <c r="AH10" s="9">
        <f>R10/$K10*100</f>
        <v>28.354434322932541</v>
      </c>
      <c r="AI10" s="9">
        <f>S10/$K10*100</f>
        <v>24.063220262775285</v>
      </c>
    </row>
    <row r="11" spans="1:35" x14ac:dyDescent="0.25">
      <c r="A11" t="s">
        <v>27</v>
      </c>
      <c r="B11" t="s">
        <v>53</v>
      </c>
      <c r="C11" s="1">
        <v>41315</v>
      </c>
      <c r="D11" s="1">
        <v>7083.2673665743396</v>
      </c>
      <c r="E11" s="1">
        <v>6854.2946069411601</v>
      </c>
      <c r="F11" s="1">
        <v>7567.2727075647799</v>
      </c>
      <c r="G11" s="1">
        <v>8716.0931987195709</v>
      </c>
      <c r="H11" s="1">
        <v>6617.8273052295199</v>
      </c>
      <c r="I11" s="1">
        <v>4078.2027433625099</v>
      </c>
      <c r="J11" s="1">
        <v>398.04207160813002</v>
      </c>
      <c r="K11" s="1">
        <v>34235.640875354402</v>
      </c>
      <c r="L11" s="1">
        <v>13.0891097728984</v>
      </c>
      <c r="M11" s="1">
        <v>674.09530110186699</v>
      </c>
      <c r="N11" s="1">
        <v>1226.3022491760601</v>
      </c>
      <c r="O11" s="1">
        <v>4319.8175954982298</v>
      </c>
      <c r="P11" s="1">
        <v>6497.8249752906804</v>
      </c>
      <c r="Q11" s="1">
        <v>5583.1143383100498</v>
      </c>
      <c r="R11" s="1">
        <v>9053.9525531090003</v>
      </c>
      <c r="S11" s="1">
        <v>6867.4447530956304</v>
      </c>
      <c r="T11" s="1">
        <v>9</v>
      </c>
      <c r="U11" s="9">
        <f>D11/$C11*100</f>
        <v>17.144541610975043</v>
      </c>
      <c r="V11" s="9">
        <f>E11/$C11*100</f>
        <v>16.590329437107975</v>
      </c>
      <c r="W11" s="9">
        <f>F11/$C11*100</f>
        <v>18.316041891721603</v>
      </c>
      <c r="X11" s="9">
        <f>G11/$C11*100</f>
        <v>21.096679653199978</v>
      </c>
      <c r="Y11" s="9">
        <f>H11/$C11*100</f>
        <v>16.01797726063057</v>
      </c>
      <c r="Z11" s="9">
        <f>I11/$C11*100</f>
        <v>9.870997805548857</v>
      </c>
      <c r="AA11" s="9">
        <f>J11/$C11*100</f>
        <v>0.96343234081599904</v>
      </c>
      <c r="AB11" s="9">
        <f>L11/$K11*100</f>
        <v>3.8232407626173595E-2</v>
      </c>
      <c r="AC11" s="9">
        <f>M11/$K11*100</f>
        <v>1.9689869500504535</v>
      </c>
      <c r="AD11" s="9">
        <f>N11/$K11*100</f>
        <v>3.5819462344543176</v>
      </c>
      <c r="AE11" s="9">
        <f>O11/$K11*100</f>
        <v>12.617896101977125</v>
      </c>
      <c r="AF11" s="9">
        <f>P11/$K11*100</f>
        <v>18.979708891526386</v>
      </c>
      <c r="AG11" s="9">
        <f>Q11/$K11*100</f>
        <v>16.307900759437015</v>
      </c>
      <c r="AH11" s="9">
        <f>R11/$K11*100</f>
        <v>26.445985299567653</v>
      </c>
      <c r="AI11" s="9">
        <f>S11/$K11*100</f>
        <v>20.05934335536092</v>
      </c>
    </row>
    <row r="12" spans="1:35" x14ac:dyDescent="0.25">
      <c r="A12" t="s">
        <v>28</v>
      </c>
      <c r="B12" t="s">
        <v>54</v>
      </c>
      <c r="C12" s="1">
        <v>37377</v>
      </c>
      <c r="D12" s="1">
        <v>7334.6130625995102</v>
      </c>
      <c r="E12" s="1">
        <v>5342.6561935129303</v>
      </c>
      <c r="F12" s="1">
        <v>8023.1611956459301</v>
      </c>
      <c r="G12" s="1">
        <v>8150.89048109328</v>
      </c>
      <c r="H12" s="1">
        <v>5656.0234476921396</v>
      </c>
      <c r="I12" s="1">
        <v>2674.1081255633599</v>
      </c>
      <c r="J12" s="1">
        <v>195.547493892858</v>
      </c>
      <c r="K12" s="1">
        <v>30229.265139185602</v>
      </c>
      <c r="L12" s="1">
        <v>149.829558771812</v>
      </c>
      <c r="M12" s="1">
        <v>815.26033095932905</v>
      </c>
      <c r="N12" s="1">
        <v>2287.94763986716</v>
      </c>
      <c r="O12" s="1">
        <v>5443.7637206419004</v>
      </c>
      <c r="P12" s="1">
        <v>5607.2648922677599</v>
      </c>
      <c r="Q12" s="1">
        <v>4222.3291776006499</v>
      </c>
      <c r="R12" s="1">
        <v>7219.4128203730297</v>
      </c>
      <c r="S12" s="1">
        <v>4483.4569987039804</v>
      </c>
      <c r="T12" s="1">
        <v>27</v>
      </c>
      <c r="U12" s="9">
        <f>D12/$C12*100</f>
        <v>19.623332698182065</v>
      </c>
      <c r="V12" s="9">
        <f>E12/$C12*100</f>
        <v>14.293967395759239</v>
      </c>
      <c r="W12" s="9">
        <f>F12/$C12*100</f>
        <v>21.465503372785218</v>
      </c>
      <c r="X12" s="9">
        <f>G12/$C12*100</f>
        <v>21.807235682621076</v>
      </c>
      <c r="Y12" s="9">
        <f>H12/$C12*100</f>
        <v>15.132363345619337</v>
      </c>
      <c r="Z12" s="9">
        <f>I12/$C12*100</f>
        <v>7.1544215040355299</v>
      </c>
      <c r="AA12" s="9">
        <f>J12/$C12*100</f>
        <v>0.52317600099756001</v>
      </c>
      <c r="AB12" s="9">
        <f>L12/$K12*100</f>
        <v>0.49564406571561309</v>
      </c>
      <c r="AC12" s="9">
        <f>M12/$K12*100</f>
        <v>2.6969240807065571</v>
      </c>
      <c r="AD12" s="9">
        <f>N12/$K12*100</f>
        <v>7.5686512038340563</v>
      </c>
      <c r="AE12" s="9">
        <f>O12/$K12*100</f>
        <v>18.008256884767128</v>
      </c>
      <c r="AF12" s="9">
        <f>P12/$K12*100</f>
        <v>18.549127365319819</v>
      </c>
      <c r="AG12" s="9">
        <f>Q12/$K12*100</f>
        <v>13.967687134171609</v>
      </c>
      <c r="AH12" s="9">
        <f>R12/$K12*100</f>
        <v>23.882197556349617</v>
      </c>
      <c r="AI12" s="9">
        <f>S12/$K12*100</f>
        <v>14.831511709135672</v>
      </c>
    </row>
    <row r="13" spans="1:35" x14ac:dyDescent="0.25">
      <c r="A13" t="s">
        <v>29</v>
      </c>
      <c r="B13" t="s">
        <v>55</v>
      </c>
      <c r="C13" s="1">
        <v>44968</v>
      </c>
      <c r="D13" s="1">
        <v>6538.3656684951602</v>
      </c>
      <c r="E13" s="1">
        <v>7698.3158443254897</v>
      </c>
      <c r="F13" s="1">
        <v>7616.9540466832204</v>
      </c>
      <c r="G13" s="1">
        <v>9588.4075825731506</v>
      </c>
      <c r="H13" s="1">
        <v>8421.3017129688906</v>
      </c>
      <c r="I13" s="1">
        <v>4404.6198434510998</v>
      </c>
      <c r="J13" s="1">
        <v>700.03530150297399</v>
      </c>
      <c r="K13" s="1">
        <v>38293.035216793098</v>
      </c>
      <c r="L13" s="1">
        <v>10.5341432443975</v>
      </c>
      <c r="M13" s="1">
        <v>1098.42675888541</v>
      </c>
      <c r="N13" s="1">
        <v>4215.51520069652</v>
      </c>
      <c r="O13" s="1">
        <v>5863.5401886706504</v>
      </c>
      <c r="P13" s="1">
        <v>6307.4777528852401</v>
      </c>
      <c r="Q13" s="1">
        <v>3511.5973727966698</v>
      </c>
      <c r="R13" s="1">
        <v>11775.8732139894</v>
      </c>
      <c r="S13" s="1">
        <v>5510.0705856247596</v>
      </c>
      <c r="T13" s="1">
        <v>6</v>
      </c>
      <c r="U13" s="9">
        <f>D13/$C13*100</f>
        <v>14.540041070305906</v>
      </c>
      <c r="V13" s="9">
        <f>E13/$C13*100</f>
        <v>17.119542439791609</v>
      </c>
      <c r="W13" s="9">
        <f>F13/$C13*100</f>
        <v>16.938609781807553</v>
      </c>
      <c r="X13" s="9">
        <f>G13/$C13*100</f>
        <v>21.322735239666319</v>
      </c>
      <c r="Y13" s="9">
        <f>H13/$C13*100</f>
        <v>18.727321012650975</v>
      </c>
      <c r="Z13" s="9">
        <f>I13/$C13*100</f>
        <v>9.7950094366018057</v>
      </c>
      <c r="AA13" s="9">
        <f>J13/$C13*100</f>
        <v>1.5567410191758007</v>
      </c>
      <c r="AB13" s="9">
        <f>L13/$K13*100</f>
        <v>2.7509292968706321E-2</v>
      </c>
      <c r="AC13" s="9">
        <f>M13/$K13*100</f>
        <v>2.8684766111298066</v>
      </c>
      <c r="AD13" s="9">
        <f>N13/$K13*100</f>
        <v>11.008568991281841</v>
      </c>
      <c r="AE13" s="9">
        <f>O13/$K13*100</f>
        <v>15.312288920099085</v>
      </c>
      <c r="AF13" s="9">
        <f>P13/$K13*100</f>
        <v>16.471605651460994</v>
      </c>
      <c r="AG13" s="9">
        <f>Q13/$K13*100</f>
        <v>9.170329154939088</v>
      </c>
      <c r="AH13" s="9">
        <f>R13/$K13*100</f>
        <v>30.75199745155011</v>
      </c>
      <c r="AI13" s="9">
        <f>S13/$K13*100</f>
        <v>14.389223926570239</v>
      </c>
    </row>
    <row r="14" spans="1:35" x14ac:dyDescent="0.25">
      <c r="A14" t="s">
        <v>30</v>
      </c>
      <c r="B14" t="s">
        <v>56</v>
      </c>
      <c r="C14" s="1">
        <v>40816</v>
      </c>
      <c r="D14" s="1">
        <v>7108.7174118305902</v>
      </c>
      <c r="E14" s="1">
        <v>6053.5787547007003</v>
      </c>
      <c r="F14" s="1">
        <v>7739.2322086288204</v>
      </c>
      <c r="G14" s="1">
        <v>9544.0957741817601</v>
      </c>
      <c r="H14" s="1">
        <v>7304.0757477859297</v>
      </c>
      <c r="I14" s="1">
        <v>2797.08749848158</v>
      </c>
      <c r="J14" s="1">
        <v>269.21260439059898</v>
      </c>
      <c r="K14" s="1">
        <v>33630.994010561597</v>
      </c>
      <c r="L14" s="1">
        <v>206.69951429470299</v>
      </c>
      <c r="M14" s="1">
        <v>1131.2131995237</v>
      </c>
      <c r="N14" s="1">
        <v>3835.9982498870099</v>
      </c>
      <c r="O14" s="1">
        <v>6303.8732900090499</v>
      </c>
      <c r="P14" s="1">
        <v>5168.3273508881803</v>
      </c>
      <c r="Q14" s="1">
        <v>3364.8055524451902</v>
      </c>
      <c r="R14" s="1">
        <v>9121.2535984780206</v>
      </c>
      <c r="S14" s="1">
        <v>4498.8232550357397</v>
      </c>
      <c r="T14" s="1">
        <v>49</v>
      </c>
      <c r="U14" s="9">
        <f>D14/$C14*100</f>
        <v>17.416496990960873</v>
      </c>
      <c r="V14" s="9">
        <f>E14/$C14*100</f>
        <v>14.831386600109516</v>
      </c>
      <c r="W14" s="9">
        <f>F14/$C14*100</f>
        <v>18.961270601305422</v>
      </c>
      <c r="X14" s="9">
        <f>G14/$C14*100</f>
        <v>23.383221712519013</v>
      </c>
      <c r="Y14" s="9">
        <f>H14/$C14*100</f>
        <v>17.895128743105474</v>
      </c>
      <c r="Z14" s="9">
        <f>I14/$C14*100</f>
        <v>6.8529191946334276</v>
      </c>
      <c r="AA14" s="9">
        <f>J14/$C14*100</f>
        <v>0.65957615736622643</v>
      </c>
      <c r="AB14" s="9">
        <f>L14/$K14*100</f>
        <v>0.6146101843727555</v>
      </c>
      <c r="AC14" s="9">
        <f>M14/$K14*100</f>
        <v>3.3636032261444599</v>
      </c>
      <c r="AD14" s="9">
        <f>N14/$K14*100</f>
        <v>11.406139969227015</v>
      </c>
      <c r="AE14" s="9">
        <f>O14/$K14*100</f>
        <v>18.744237199856059</v>
      </c>
      <c r="AF14" s="9">
        <f>P14/$K14*100</f>
        <v>15.367750799352228</v>
      </c>
      <c r="AG14" s="9">
        <f>Q14/$K14*100</f>
        <v>10.005073151832784</v>
      </c>
      <c r="AH14" s="9">
        <f>R14/$K14*100</f>
        <v>27.121570048192893</v>
      </c>
      <c r="AI14" s="9">
        <f>S14/$K14*100</f>
        <v>13.37701542102179</v>
      </c>
    </row>
    <row r="15" spans="1:35" x14ac:dyDescent="0.25">
      <c r="A15" t="s">
        <v>31</v>
      </c>
      <c r="B15" t="s">
        <v>57</v>
      </c>
      <c r="C15" s="1">
        <v>32836</v>
      </c>
      <c r="D15" s="1">
        <v>5327.2171892079596</v>
      </c>
      <c r="E15" s="1">
        <v>4984.8635399065697</v>
      </c>
      <c r="F15" s="1">
        <v>6007.2982347268098</v>
      </c>
      <c r="G15" s="1">
        <v>7572.0397122129298</v>
      </c>
      <c r="H15" s="1">
        <v>5628.3510593812198</v>
      </c>
      <c r="I15" s="1">
        <v>3005.3195808262299</v>
      </c>
      <c r="J15" s="1">
        <v>310.91068373828898</v>
      </c>
      <c r="K15" s="1">
        <v>27425.7757569899</v>
      </c>
      <c r="L15" s="1">
        <v>160.40955361477501</v>
      </c>
      <c r="M15" s="1">
        <v>898.11802787091904</v>
      </c>
      <c r="N15" s="1">
        <v>1392.6630111273901</v>
      </c>
      <c r="O15" s="1">
        <v>3609.90995647299</v>
      </c>
      <c r="P15" s="1">
        <v>4768.0568984469301</v>
      </c>
      <c r="Q15" s="1">
        <v>4812.1472791548904</v>
      </c>
      <c r="R15" s="1">
        <v>8046.6389974620297</v>
      </c>
      <c r="S15" s="1">
        <v>3737.83203283996</v>
      </c>
      <c r="T15" s="1">
        <v>56</v>
      </c>
      <c r="U15" s="9">
        <f>D15/$C15*100</f>
        <v>16.223709310537092</v>
      </c>
      <c r="V15" s="9">
        <f>E15/$C15*100</f>
        <v>15.181092520119899</v>
      </c>
      <c r="W15" s="9">
        <f>F15/$C15*100</f>
        <v>18.294853924737513</v>
      </c>
      <c r="X15" s="9">
        <f>G15/$C15*100</f>
        <v>23.060176977137683</v>
      </c>
      <c r="Y15" s="9">
        <f>H15/$C15*100</f>
        <v>17.140793821967414</v>
      </c>
      <c r="Z15" s="9">
        <f>I15/$C15*100</f>
        <v>9.1525142551657623</v>
      </c>
      <c r="AA15" s="9">
        <f>J15/$C15*100</f>
        <v>0.94685919033466004</v>
      </c>
      <c r="AB15" s="9">
        <f>L15/$K15*100</f>
        <v>0.5848861123787612</v>
      </c>
      <c r="AC15" s="9">
        <f>M15/$K15*100</f>
        <v>3.274722421086008</v>
      </c>
      <c r="AD15" s="9">
        <f>N15/$K15*100</f>
        <v>5.0779347992460977</v>
      </c>
      <c r="AE15" s="9">
        <f>O15/$K15*100</f>
        <v>13.162471641492024</v>
      </c>
      <c r="AF15" s="9">
        <f>P15/$K15*100</f>
        <v>17.385312782744947</v>
      </c>
      <c r="AG15" s="9">
        <f>Q15/$K15*100</f>
        <v>17.546075348218498</v>
      </c>
      <c r="AH15" s="9">
        <f>R15/$K15*100</f>
        <v>29.339695142119048</v>
      </c>
      <c r="AI15" s="9">
        <f>S15/$K15*100</f>
        <v>13.628901752714556</v>
      </c>
    </row>
    <row r="16" spans="1:35" x14ac:dyDescent="0.25">
      <c r="A16" t="s">
        <v>32</v>
      </c>
      <c r="B16" t="s">
        <v>58</v>
      </c>
      <c r="C16" s="1">
        <v>44835</v>
      </c>
      <c r="D16" s="1">
        <v>7910.9162856327202</v>
      </c>
      <c r="E16" s="1">
        <v>7400.5821618556402</v>
      </c>
      <c r="F16" s="1">
        <v>8532.7248500330206</v>
      </c>
      <c r="G16" s="1">
        <v>9858.0718661969804</v>
      </c>
      <c r="H16" s="1">
        <v>7171.05460467378</v>
      </c>
      <c r="I16" s="1">
        <v>3635.1198191212302</v>
      </c>
      <c r="J16" s="1">
        <v>326.53041248661998</v>
      </c>
      <c r="K16" s="1">
        <v>36904.360770009102</v>
      </c>
      <c r="L16" s="1">
        <v>42.918059032627497</v>
      </c>
      <c r="M16" s="1">
        <v>975.40097777582105</v>
      </c>
      <c r="N16" s="1">
        <v>2347.3284790534199</v>
      </c>
      <c r="O16" s="1">
        <v>5908.2896375463697</v>
      </c>
      <c r="P16" s="1">
        <v>6959.0180554567896</v>
      </c>
      <c r="Q16" s="1">
        <v>5593.66212929839</v>
      </c>
      <c r="R16" s="1">
        <v>9025.0809100186398</v>
      </c>
      <c r="S16" s="1">
        <v>6052.6625218270001</v>
      </c>
      <c r="T16" s="1">
        <v>14</v>
      </c>
      <c r="U16" s="9">
        <f>D16/$C16*100</f>
        <v>17.644510506596902</v>
      </c>
      <c r="V16" s="9">
        <f>E16/$C16*100</f>
        <v>16.506261094804593</v>
      </c>
      <c r="W16" s="9">
        <f>F16/$C16*100</f>
        <v>19.031392550536459</v>
      </c>
      <c r="X16" s="9">
        <f>G16/$C16*100</f>
        <v>21.987447008357268</v>
      </c>
      <c r="Y16" s="9">
        <f>H16/$C16*100</f>
        <v>15.994322749356037</v>
      </c>
      <c r="Z16" s="9">
        <f>I16/$C16*100</f>
        <v>8.1077725418115989</v>
      </c>
      <c r="AA16" s="9">
        <f>J16/$C16*100</f>
        <v>0.72829354853712502</v>
      </c>
      <c r="AB16" s="9">
        <f>L16/$K16*100</f>
        <v>0.11629535951075332</v>
      </c>
      <c r="AC16" s="9">
        <f>M16/$K16*100</f>
        <v>2.6430507328242241</v>
      </c>
      <c r="AD16" s="9">
        <f>N16/$K16*100</f>
        <v>6.3605721114698532</v>
      </c>
      <c r="AE16" s="9">
        <f>O16/$K16*100</f>
        <v>16.009733034985484</v>
      </c>
      <c r="AF16" s="9">
        <f>P16/$K16*100</f>
        <v>18.856899050022683</v>
      </c>
      <c r="AG16" s="9">
        <f>Q16/$K16*100</f>
        <v>15.157184713640037</v>
      </c>
      <c r="AH16" s="9">
        <f>R16/$K16*100</f>
        <v>24.45532376583802</v>
      </c>
      <c r="AI16" s="9">
        <f>S16/$K16*100</f>
        <v>16.400941231708828</v>
      </c>
    </row>
    <row r="17" spans="1:35" x14ac:dyDescent="0.25">
      <c r="A17" t="s">
        <v>33</v>
      </c>
      <c r="B17" t="s">
        <v>59</v>
      </c>
      <c r="C17" s="1">
        <v>39211</v>
      </c>
      <c r="D17" s="1">
        <v>6174.2399695312997</v>
      </c>
      <c r="E17" s="1">
        <v>6253.2813703255597</v>
      </c>
      <c r="F17" s="1">
        <v>6646.0677722507598</v>
      </c>
      <c r="G17" s="1">
        <v>8995.4161700761797</v>
      </c>
      <c r="H17" s="1">
        <v>7461.1954820419396</v>
      </c>
      <c r="I17" s="1">
        <v>3285.8965903460198</v>
      </c>
      <c r="J17" s="1">
        <v>394.90264542826202</v>
      </c>
      <c r="K17" s="1">
        <v>32957.150794230402</v>
      </c>
      <c r="L17" s="1">
        <v>13.8519574088547</v>
      </c>
      <c r="M17" s="1">
        <v>695.40850004769902</v>
      </c>
      <c r="N17" s="1">
        <v>1493.83240419309</v>
      </c>
      <c r="O17" s="1">
        <v>4045.37252305212</v>
      </c>
      <c r="P17" s="1">
        <v>4689.1812265419903</v>
      </c>
      <c r="Q17" s="1">
        <v>5588.5548058240001</v>
      </c>
      <c r="R17" s="1">
        <v>9445.0944234601702</v>
      </c>
      <c r="S17" s="1">
        <v>6985.8549537024601</v>
      </c>
      <c r="T17" s="1">
        <v>10</v>
      </c>
      <c r="U17" s="9">
        <f>D17/$C17*100</f>
        <v>15.746193592439111</v>
      </c>
      <c r="V17" s="9">
        <f>E17/$C17*100</f>
        <v>15.947773253233938</v>
      </c>
      <c r="W17" s="9">
        <f>F17/$C17*100</f>
        <v>16.94949828428441</v>
      </c>
      <c r="X17" s="9">
        <f>G17/$C17*100</f>
        <v>22.94105268949065</v>
      </c>
      <c r="Y17" s="9">
        <f>H17/$C17*100</f>
        <v>19.028322363729412</v>
      </c>
      <c r="Z17" s="9">
        <f>I17/$C17*100</f>
        <v>8.3800377198898772</v>
      </c>
      <c r="AA17" s="9">
        <f>J17/$C17*100</f>
        <v>1.0071220969326515</v>
      </c>
      <c r="AB17" s="9">
        <f>L17/$K17*100</f>
        <v>4.2030203081996016E-2</v>
      </c>
      <c r="AC17" s="9">
        <f>M17/$K17*100</f>
        <v>2.1100382869548291</v>
      </c>
      <c r="AD17" s="9">
        <f>N17/$K17*100</f>
        <v>4.5326503298780487</v>
      </c>
      <c r="AE17" s="9">
        <f>O17/$K17*100</f>
        <v>12.274642757529627</v>
      </c>
      <c r="AF17" s="9">
        <f>P17/$K17*100</f>
        <v>14.228114729392491</v>
      </c>
      <c r="AG17" s="9">
        <f>Q17/$K17*100</f>
        <v>16.957032604900885</v>
      </c>
      <c r="AH17" s="9">
        <f>R17/$K17*100</f>
        <v>28.658710464478816</v>
      </c>
      <c r="AI17" s="9">
        <f>S17/$K17*100</f>
        <v>21.196780623783258</v>
      </c>
    </row>
    <row r="18" spans="1:35" x14ac:dyDescent="0.25">
      <c r="A18" t="s">
        <v>34</v>
      </c>
      <c r="B18" t="s">
        <v>60</v>
      </c>
      <c r="C18" s="1">
        <v>33590</v>
      </c>
      <c r="D18" s="1">
        <v>5744.1259834292596</v>
      </c>
      <c r="E18" s="1">
        <v>4884.7362145698899</v>
      </c>
      <c r="F18" s="1">
        <v>6327.1249487882997</v>
      </c>
      <c r="G18" s="1">
        <v>7533.4727020084601</v>
      </c>
      <c r="H18" s="1">
        <v>6043.9463514332301</v>
      </c>
      <c r="I18" s="1">
        <v>2774.9038427887199</v>
      </c>
      <c r="J18" s="1">
        <v>281.68995698213502</v>
      </c>
      <c r="K18" s="1">
        <v>27791.1804181591</v>
      </c>
      <c r="L18" s="1">
        <v>224.850239489155</v>
      </c>
      <c r="M18" s="1">
        <v>857.84166251739896</v>
      </c>
      <c r="N18" s="1">
        <v>1310.5961837795101</v>
      </c>
      <c r="O18" s="1">
        <v>3650.0242510320199</v>
      </c>
      <c r="P18" s="1">
        <v>4393.66663568274</v>
      </c>
      <c r="Q18" s="1">
        <v>5106.0640211784503</v>
      </c>
      <c r="R18" s="1">
        <v>7365.0773900476697</v>
      </c>
      <c r="S18" s="1">
        <v>4883.0600344321801</v>
      </c>
      <c r="T18" s="1">
        <v>48</v>
      </c>
      <c r="U18" s="9">
        <f>D18/$C18*100</f>
        <v>17.100702540724203</v>
      </c>
      <c r="V18" s="9">
        <f>E18/$C18*100</f>
        <v>14.54223344617413</v>
      </c>
      <c r="W18" s="9">
        <f>F18/$C18*100</f>
        <v>18.836335066353975</v>
      </c>
      <c r="X18" s="9">
        <f>G18/$C18*100</f>
        <v>22.427724626402085</v>
      </c>
      <c r="Y18" s="9">
        <f>H18/$C18*100</f>
        <v>17.99329071578812</v>
      </c>
      <c r="Z18" s="9">
        <f>I18/$C18*100</f>
        <v>8.2611010502790112</v>
      </c>
      <c r="AA18" s="9">
        <f>J18/$C18*100</f>
        <v>0.83861255427846082</v>
      </c>
      <c r="AB18" s="9">
        <f>L18/$K18*100</f>
        <v>0.80907048965158412</v>
      </c>
      <c r="AC18" s="9">
        <f>M18/$K18*100</f>
        <v>3.0867406479678521</v>
      </c>
      <c r="AD18" s="9">
        <f>N18/$K18*100</f>
        <v>4.7158708772339528</v>
      </c>
      <c r="AE18" s="9">
        <f>O18/$K18*100</f>
        <v>13.133750334142155</v>
      </c>
      <c r="AF18" s="9">
        <f>P18/$K18*100</f>
        <v>15.809571848239537</v>
      </c>
      <c r="AG18" s="9">
        <f>Q18/$K18*100</f>
        <v>18.372965611212706</v>
      </c>
      <c r="AH18" s="9">
        <f>R18/$K18*100</f>
        <v>26.501491765478363</v>
      </c>
      <c r="AI18" s="9">
        <f>S18/$K18*100</f>
        <v>17.570538426073938</v>
      </c>
    </row>
    <row r="19" spans="1:35" x14ac:dyDescent="0.25">
      <c r="A19" t="s">
        <v>35</v>
      </c>
      <c r="B19" t="s">
        <v>61</v>
      </c>
      <c r="C19" s="1">
        <v>30118</v>
      </c>
      <c r="D19" s="1">
        <v>4670.9002451234601</v>
      </c>
      <c r="E19" s="1">
        <v>5339.19896178413</v>
      </c>
      <c r="F19" s="1">
        <v>5380.6904370970697</v>
      </c>
      <c r="G19" s="1">
        <v>6526.6609149553396</v>
      </c>
      <c r="H19" s="1">
        <v>5322.0180224183696</v>
      </c>
      <c r="I19" s="1">
        <v>2573.7472683814499</v>
      </c>
      <c r="J19" s="1">
        <v>304.78415024021399</v>
      </c>
      <c r="K19" s="1">
        <v>25446.333032306899</v>
      </c>
      <c r="L19" s="1">
        <v>259.35170872667601</v>
      </c>
      <c r="M19" s="1">
        <v>682.731908450726</v>
      </c>
      <c r="N19" s="1">
        <v>1214.5915796658101</v>
      </c>
      <c r="O19" s="1">
        <v>3195.48026003627</v>
      </c>
      <c r="P19" s="1">
        <v>4308.7851136713098</v>
      </c>
      <c r="Q19" s="1">
        <v>4308.6807637400298</v>
      </c>
      <c r="R19" s="1">
        <v>7136.6754668010699</v>
      </c>
      <c r="S19" s="1">
        <v>4340.03623121501</v>
      </c>
      <c r="T19" s="1">
        <v>46</v>
      </c>
      <c r="U19" s="9">
        <f>D19/$C19*100</f>
        <v>15.50866672794827</v>
      </c>
      <c r="V19" s="9">
        <f>E19/$C19*100</f>
        <v>17.727601307471048</v>
      </c>
      <c r="W19" s="9">
        <f>F19/$C19*100</f>
        <v>17.865364357185303</v>
      </c>
      <c r="X19" s="9">
        <f>G19/$C19*100</f>
        <v>21.670299870361045</v>
      </c>
      <c r="Y19" s="9">
        <f>H19/$C19*100</f>
        <v>17.670555888234176</v>
      </c>
      <c r="Z19" s="9">
        <f>I19/$C19*100</f>
        <v>8.5455450839413309</v>
      </c>
      <c r="AA19" s="9">
        <f>J19/$C19*100</f>
        <v>1.0119667648589348</v>
      </c>
      <c r="AB19" s="9">
        <f>L19/$K19*100</f>
        <v>1.0192105416422896</v>
      </c>
      <c r="AC19" s="9">
        <f>M19/$K19*100</f>
        <v>2.6830266961605953</v>
      </c>
      <c r="AD19" s="9">
        <f>N19/$K19*100</f>
        <v>4.7731497427301353</v>
      </c>
      <c r="AE19" s="9">
        <f>O19/$K19*100</f>
        <v>12.557723959594725</v>
      </c>
      <c r="AF19" s="9">
        <f>P19/$K19*100</f>
        <v>16.932833144173806</v>
      </c>
      <c r="AG19" s="9">
        <f>Q19/$K19*100</f>
        <v>16.932423065711234</v>
      </c>
      <c r="AH19" s="9">
        <f>R19/$K19*100</f>
        <v>28.045987835419279</v>
      </c>
      <c r="AI19" s="9">
        <f>S19/$K19*100</f>
        <v>17.055645014567954</v>
      </c>
    </row>
    <row r="20" spans="1:35" x14ac:dyDescent="0.25">
      <c r="A20" t="s">
        <v>36</v>
      </c>
      <c r="B20" t="s">
        <v>62</v>
      </c>
      <c r="C20" s="1">
        <v>44767</v>
      </c>
      <c r="D20" s="1">
        <v>6703.7209643861797</v>
      </c>
      <c r="E20" s="1">
        <v>6686.7353591609399</v>
      </c>
      <c r="F20" s="1">
        <v>8054.3540200368898</v>
      </c>
      <c r="G20" s="1">
        <v>10712.285402216699</v>
      </c>
      <c r="H20" s="1">
        <v>8344.6110971502003</v>
      </c>
      <c r="I20" s="1">
        <v>3825.6118854648798</v>
      </c>
      <c r="J20" s="1">
        <v>439.681271584196</v>
      </c>
      <c r="K20" s="1">
        <v>37787.237275337902</v>
      </c>
      <c r="L20" s="1">
        <v>78.917435508556693</v>
      </c>
      <c r="M20" s="1">
        <v>958.62759022772104</v>
      </c>
      <c r="N20" s="1">
        <v>2201.75604425758</v>
      </c>
      <c r="O20" s="1">
        <v>5244.3693142396396</v>
      </c>
      <c r="P20" s="1">
        <v>6130.28802173854</v>
      </c>
      <c r="Q20" s="1">
        <v>6018.91513743221</v>
      </c>
      <c r="R20" s="1">
        <v>10562.2274236865</v>
      </c>
      <c r="S20" s="1">
        <v>6592.1363082470698</v>
      </c>
      <c r="T20" s="1">
        <v>20</v>
      </c>
      <c r="U20" s="9">
        <f>D20/$C20*100</f>
        <v>14.974693333004623</v>
      </c>
      <c r="V20" s="9">
        <f>E20/$C20*100</f>
        <v>14.936751087097505</v>
      </c>
      <c r="W20" s="9">
        <f>F20/$C20*100</f>
        <v>17.991721625386759</v>
      </c>
      <c r="X20" s="9">
        <f>G20/$C20*100</f>
        <v>23.928977600055173</v>
      </c>
      <c r="Y20" s="9">
        <f>H20/$C20*100</f>
        <v>18.64009448287846</v>
      </c>
      <c r="Z20" s="9">
        <f>I20/$C20*100</f>
        <v>8.5456069994971298</v>
      </c>
      <c r="AA20" s="9">
        <f>J20/$C20*100</f>
        <v>0.98215487208031804</v>
      </c>
      <c r="AB20" s="9">
        <f>L20/$K20*100</f>
        <v>0.20884679907536585</v>
      </c>
      <c r="AC20" s="9">
        <f>M20/$K20*100</f>
        <v>2.5369083832264603</v>
      </c>
      <c r="AD20" s="9">
        <f>N20/$K20*100</f>
        <v>5.8267187627780634</v>
      </c>
      <c r="AE20" s="9">
        <f>O20/$K20*100</f>
        <v>13.878678867222751</v>
      </c>
      <c r="AF20" s="9">
        <f>P20/$K20*100</f>
        <v>16.223170741671328</v>
      </c>
      <c r="AG20" s="9">
        <f>Q20/$K20*100</f>
        <v>15.92843396720219</v>
      </c>
      <c r="AH20" s="9">
        <f>R20/$K20*100</f>
        <v>27.95183820061915</v>
      </c>
      <c r="AI20" s="9">
        <f>S20/$K20*100</f>
        <v>17.445404278204464</v>
      </c>
    </row>
    <row r="21" spans="1:35" x14ac:dyDescent="0.25">
      <c r="A21" t="s">
        <v>37</v>
      </c>
      <c r="B21" t="s">
        <v>63</v>
      </c>
      <c r="C21" s="1">
        <v>30529</v>
      </c>
      <c r="D21" s="1">
        <v>5624.6728888850703</v>
      </c>
      <c r="E21" s="1">
        <v>4522.4345519972803</v>
      </c>
      <c r="F21" s="1">
        <v>5625.0615903932603</v>
      </c>
      <c r="G21" s="1">
        <v>6599.5515502758199</v>
      </c>
      <c r="H21" s="1">
        <v>5040.2637588732596</v>
      </c>
      <c r="I21" s="1">
        <v>2739.58085001073</v>
      </c>
      <c r="J21" s="1">
        <v>377.43480956458598</v>
      </c>
      <c r="K21" s="1">
        <v>24801.188924456099</v>
      </c>
      <c r="L21" s="1">
        <v>563.28170524382301</v>
      </c>
      <c r="M21" s="1">
        <v>683.92273412525606</v>
      </c>
      <c r="N21" s="1">
        <v>1148.6723529518299</v>
      </c>
      <c r="O21" s="1">
        <v>3354.3656618329001</v>
      </c>
      <c r="P21" s="1">
        <v>4115.84607101658</v>
      </c>
      <c r="Q21" s="1">
        <v>4109.7465310584703</v>
      </c>
      <c r="R21" s="1">
        <v>7239.4352689979296</v>
      </c>
      <c r="S21" s="1">
        <v>3585.9185992293501</v>
      </c>
      <c r="T21" s="1">
        <v>135</v>
      </c>
      <c r="U21" s="9">
        <f>D21/$C21*100</f>
        <v>18.424032522798225</v>
      </c>
      <c r="V21" s="9">
        <f>E21/$C21*100</f>
        <v>14.813569235799667</v>
      </c>
      <c r="W21" s="9">
        <f>F21/$C21*100</f>
        <v>18.425305743369453</v>
      </c>
      <c r="X21" s="9">
        <f>G21/$C21*100</f>
        <v>21.617319762441678</v>
      </c>
      <c r="Y21" s="9">
        <f>H21/$C21*100</f>
        <v>16.50975714524963</v>
      </c>
      <c r="Z21" s="9">
        <f>I21/$C21*100</f>
        <v>8.9736999246969447</v>
      </c>
      <c r="AA21" s="9">
        <f>J21/$C21*100</f>
        <v>1.2363156656444232</v>
      </c>
      <c r="AB21" s="9">
        <f>L21/$K21*100</f>
        <v>2.2711883166551701</v>
      </c>
      <c r="AC21" s="9">
        <f>M21/$K21*100</f>
        <v>2.757620758458275</v>
      </c>
      <c r="AD21" s="9">
        <f>N21/$K21*100</f>
        <v>4.631521321218357</v>
      </c>
      <c r="AE21" s="9">
        <f>O21/$K21*100</f>
        <v>13.525019595029203</v>
      </c>
      <c r="AF21" s="9">
        <f>P21/$K21*100</f>
        <v>16.595357922369615</v>
      </c>
      <c r="AG21" s="9">
        <f>Q21/$K21*100</f>
        <v>16.570764182219939</v>
      </c>
      <c r="AH21" s="9">
        <f>R21/$K21*100</f>
        <v>29.189871868841038</v>
      </c>
      <c r="AI21" s="9">
        <f>S21/$K21*100</f>
        <v>14.458656035208566</v>
      </c>
    </row>
    <row r="22" spans="1:35" x14ac:dyDescent="0.25">
      <c r="A22" t="s">
        <v>38</v>
      </c>
      <c r="B22" t="s">
        <v>64</v>
      </c>
      <c r="C22" s="1">
        <v>45093</v>
      </c>
      <c r="D22" s="1">
        <v>8431.0299794752591</v>
      </c>
      <c r="E22" s="1">
        <v>8222.05357507394</v>
      </c>
      <c r="F22" s="1">
        <v>8901.6888566503094</v>
      </c>
      <c r="G22" s="1">
        <v>9168.6993067508702</v>
      </c>
      <c r="H22" s="1">
        <v>6516.1241676939999</v>
      </c>
      <c r="I22" s="1">
        <v>3519.0744792615301</v>
      </c>
      <c r="J22" s="1">
        <v>334.32963509409001</v>
      </c>
      <c r="K22" s="1">
        <v>36560.668231523203</v>
      </c>
      <c r="L22" s="1">
        <v>18.425507001507</v>
      </c>
      <c r="M22" s="1">
        <v>785.25511845528399</v>
      </c>
      <c r="N22" s="1">
        <v>2154.3620831855501</v>
      </c>
      <c r="O22" s="1">
        <v>4930.6471523472801</v>
      </c>
      <c r="P22" s="1">
        <v>7011.3919531826996</v>
      </c>
      <c r="Q22" s="1">
        <v>5811.9334038814504</v>
      </c>
      <c r="R22" s="1">
        <v>8697.8755971701394</v>
      </c>
      <c r="S22" s="1">
        <v>7150.77741629928</v>
      </c>
      <c r="T22" s="1">
        <v>7</v>
      </c>
      <c r="U22" s="9">
        <f>D22/$C22*100</f>
        <v>18.696981747666509</v>
      </c>
      <c r="V22" s="9">
        <f>E22/$C22*100</f>
        <v>18.233547501993524</v>
      </c>
      <c r="W22" s="9">
        <f>F22/$C22*100</f>
        <v>19.740733277116867</v>
      </c>
      <c r="X22" s="9">
        <f>G22/$C22*100</f>
        <v>20.332866091745661</v>
      </c>
      <c r="Y22" s="9">
        <f>H22/$C22*100</f>
        <v>14.450411743938082</v>
      </c>
      <c r="Z22" s="9">
        <f>I22/$C22*100</f>
        <v>7.8040371659936794</v>
      </c>
      <c r="AA22" s="9">
        <f>J22/$C22*100</f>
        <v>0.74142247154567231</v>
      </c>
      <c r="AB22" s="9">
        <f>L22/$K22*100</f>
        <v>5.0397073939748807E-2</v>
      </c>
      <c r="AC22" s="9">
        <f>M22/$K22*100</f>
        <v>2.1478139116128743</v>
      </c>
      <c r="AD22" s="9">
        <f>N22/$K22*100</f>
        <v>5.8925675798453376</v>
      </c>
      <c r="AE22" s="9">
        <f>O22/$K22*100</f>
        <v>13.486206327312136</v>
      </c>
      <c r="AF22" s="9">
        <f>P22/$K22*100</f>
        <v>19.177417406001794</v>
      </c>
      <c r="AG22" s="9">
        <f>Q22/$K22*100</f>
        <v>15.896682651085428</v>
      </c>
      <c r="AH22" s="9">
        <f>R22/$K22*100</f>
        <v>23.790253345727116</v>
      </c>
      <c r="AI22" s="9">
        <f>S22/$K22*100</f>
        <v>19.558661704475529</v>
      </c>
    </row>
    <row r="23" spans="1:35" x14ac:dyDescent="0.25">
      <c r="A23" t="s">
        <v>39</v>
      </c>
      <c r="B23" t="s">
        <v>65</v>
      </c>
      <c r="C23" s="1">
        <v>37327</v>
      </c>
      <c r="D23" s="1">
        <v>5959.0287224138501</v>
      </c>
      <c r="E23" s="1">
        <v>5421.2390587818099</v>
      </c>
      <c r="F23" s="1">
        <v>6355.5005112278204</v>
      </c>
      <c r="G23" s="1">
        <v>8957.8759750838108</v>
      </c>
      <c r="H23" s="1">
        <v>7025.17473850647</v>
      </c>
      <c r="I23" s="1">
        <v>3340.4368801128899</v>
      </c>
      <c r="J23" s="1">
        <v>267.74411387333799</v>
      </c>
      <c r="K23" s="1">
        <v>31352.148520348499</v>
      </c>
      <c r="L23" s="1">
        <v>45.172238267234597</v>
      </c>
      <c r="M23" s="1">
        <v>795.53554254917401</v>
      </c>
      <c r="N23" s="1">
        <v>1309.9130718504</v>
      </c>
      <c r="O23" s="1">
        <v>3661.8231147039201</v>
      </c>
      <c r="P23" s="1">
        <v>5063.4701577346004</v>
      </c>
      <c r="Q23" s="1">
        <v>5587.1207301131099</v>
      </c>
      <c r="R23" s="1">
        <v>7885.4157511347903</v>
      </c>
      <c r="S23" s="1">
        <v>7003.69791399529</v>
      </c>
      <c r="T23" s="1">
        <v>14</v>
      </c>
      <c r="U23" s="9">
        <f>D23/$C23*100</f>
        <v>15.964392323020467</v>
      </c>
      <c r="V23" s="9">
        <f>E23/$C23*100</f>
        <v>14.52363988207413</v>
      </c>
      <c r="W23" s="9">
        <f>F23/$C23*100</f>
        <v>17.026550516322825</v>
      </c>
      <c r="X23" s="9">
        <f>G23/$C23*100</f>
        <v>23.99838180160155</v>
      </c>
      <c r="Y23" s="9">
        <f>H23/$C23*100</f>
        <v>18.820625119903742</v>
      </c>
      <c r="Z23" s="9">
        <f>I23/$C23*100</f>
        <v>8.9491169397832397</v>
      </c>
      <c r="AA23" s="9">
        <f>J23/$C23*100</f>
        <v>0.71729341729401774</v>
      </c>
      <c r="AB23" s="9">
        <f>L23/$K23*100</f>
        <v>0.14408019991968474</v>
      </c>
      <c r="AC23" s="9">
        <f>M23/$K23*100</f>
        <v>2.5374195393111485</v>
      </c>
      <c r="AD23" s="9">
        <f>N23/$K23*100</f>
        <v>4.1780647696288709</v>
      </c>
      <c r="AE23" s="9">
        <f>O23/$K23*100</f>
        <v>11.679656060340763</v>
      </c>
      <c r="AF23" s="9">
        <f>P23/$K23*100</f>
        <v>16.150313125903491</v>
      </c>
      <c r="AG23" s="9">
        <f>Q23/$K23*100</f>
        <v>17.820535413982551</v>
      </c>
      <c r="AH23" s="9">
        <f>R23/$K23*100</f>
        <v>25.15111762122751</v>
      </c>
      <c r="AI23" s="9">
        <f>S23/$K23*100</f>
        <v>22.338813269686053</v>
      </c>
    </row>
    <row r="24" spans="1:35" x14ac:dyDescent="0.25">
      <c r="A24" t="s">
        <v>40</v>
      </c>
      <c r="B24" t="s">
        <v>66</v>
      </c>
      <c r="C24" s="1">
        <v>7025</v>
      </c>
      <c r="D24" s="1">
        <v>1266.9771914135099</v>
      </c>
      <c r="E24" s="1">
        <v>1190.9428276501601</v>
      </c>
      <c r="F24" s="1">
        <v>1541.39593250333</v>
      </c>
      <c r="G24" s="1">
        <v>1401.4763288163799</v>
      </c>
      <c r="H24" s="1">
        <v>1044.8103521154201</v>
      </c>
      <c r="I24" s="1">
        <v>507.64952823287302</v>
      </c>
      <c r="J24" s="1">
        <v>71.7478392683294</v>
      </c>
      <c r="K24" s="1">
        <v>5727.2915216920001</v>
      </c>
      <c r="L24">
        <v>0</v>
      </c>
      <c r="M24" s="1">
        <v>143.05483809867201</v>
      </c>
      <c r="N24" s="1">
        <v>414.36573794098098</v>
      </c>
      <c r="O24" s="1">
        <v>1006.31679214238</v>
      </c>
      <c r="P24" s="1">
        <v>1105.1099247909599</v>
      </c>
      <c r="Q24" s="1">
        <v>824.53898031281699</v>
      </c>
      <c r="R24" s="1">
        <v>1336.04550439322</v>
      </c>
      <c r="S24" s="1">
        <v>897.85974401296301</v>
      </c>
      <c r="T24" s="1">
        <v>1</v>
      </c>
      <c r="U24" s="9">
        <f>D24/$C24*100</f>
        <v>18.035262511224339</v>
      </c>
      <c r="V24" s="9">
        <f>E24/$C24*100</f>
        <v>16.952922813525412</v>
      </c>
      <c r="W24" s="9">
        <f>F24/$C24*100</f>
        <v>21.941579110367687</v>
      </c>
      <c r="X24" s="9">
        <f>G24/$C24*100</f>
        <v>19.949840979592597</v>
      </c>
      <c r="Y24" s="9">
        <f>H24/$C24*100</f>
        <v>14.87274522584228</v>
      </c>
      <c r="Z24" s="9">
        <f>I24/$C24*100</f>
        <v>7.2263278040266625</v>
      </c>
      <c r="AA24" s="9">
        <f>J24/$C24*100</f>
        <v>1.0213215554210591</v>
      </c>
      <c r="AB24" s="9">
        <f>L24/$K24*100</f>
        <v>0</v>
      </c>
      <c r="AC24" s="9">
        <f>M24/$K24*100</f>
        <v>2.4977746908264526</v>
      </c>
      <c r="AD24" s="9">
        <f>N24/$K24*100</f>
        <v>7.23493358722145</v>
      </c>
      <c r="AE24" s="9">
        <f>O24/$K24*100</f>
        <v>17.570552997537764</v>
      </c>
      <c r="AF24" s="9">
        <f>P24/$K24*100</f>
        <v>19.295506795932745</v>
      </c>
      <c r="AG24" s="9">
        <f>Q24/$K24*100</f>
        <v>14.396665111072002</v>
      </c>
      <c r="AH24" s="9">
        <f>R24/$K24*100</f>
        <v>23.327702096758561</v>
      </c>
      <c r="AI24" s="9">
        <f>S24/$K24*100</f>
        <v>15.676864720650896</v>
      </c>
    </row>
    <row r="25" spans="1:35" x14ac:dyDescent="0.25">
      <c r="A25" t="s">
        <v>41</v>
      </c>
      <c r="B25" t="s">
        <v>67</v>
      </c>
      <c r="C25" s="1">
        <v>47097</v>
      </c>
      <c r="D25" s="1">
        <v>8825.3883095822603</v>
      </c>
      <c r="E25" s="1">
        <v>7787.8706439076504</v>
      </c>
      <c r="F25" s="1">
        <v>10467.7758027161</v>
      </c>
      <c r="G25" s="1">
        <v>9980.1988851823207</v>
      </c>
      <c r="H25" s="1">
        <v>6385.3043334801296</v>
      </c>
      <c r="I25" s="1">
        <v>3323.5507965531701</v>
      </c>
      <c r="J25" s="1">
        <v>326.91122857841498</v>
      </c>
      <c r="K25" s="1">
        <v>38243.963120395099</v>
      </c>
      <c r="L25" s="1">
        <v>115.38881341240401</v>
      </c>
      <c r="M25" s="1">
        <v>915.148929656017</v>
      </c>
      <c r="N25" s="1">
        <v>4040.8388845241898</v>
      </c>
      <c r="O25" s="1">
        <v>6545.3000282620096</v>
      </c>
      <c r="P25" s="1">
        <v>7893.1360700713803</v>
      </c>
      <c r="Q25" s="1">
        <v>4461.6421703283104</v>
      </c>
      <c r="R25" s="1">
        <v>8757.8001305595008</v>
      </c>
      <c r="S25" s="1">
        <v>5514.7080935812401</v>
      </c>
      <c r="T25" s="1">
        <v>23</v>
      </c>
      <c r="U25" s="9">
        <f>D25/$C25*100</f>
        <v>18.738748348264771</v>
      </c>
      <c r="V25" s="9">
        <f>E25/$C25*100</f>
        <v>16.535810442082617</v>
      </c>
      <c r="W25" s="9">
        <f>F25/$C25*100</f>
        <v>22.225992744158013</v>
      </c>
      <c r="X25" s="9">
        <f>G25/$C25*100</f>
        <v>21.1907316499614</v>
      </c>
      <c r="Y25" s="9">
        <f>H25/$C25*100</f>
        <v>13.557772965327153</v>
      </c>
      <c r="Z25" s="9">
        <f>I25/$C25*100</f>
        <v>7.0568205969661975</v>
      </c>
      <c r="AA25" s="9">
        <f>J25/$C25*100</f>
        <v>0.69412325323994095</v>
      </c>
      <c r="AB25" s="9">
        <f>L25/$K25*100</f>
        <v>0.30171771960230859</v>
      </c>
      <c r="AC25" s="9">
        <f>M25/$K25*100</f>
        <v>2.3929238891248117</v>
      </c>
      <c r="AD25" s="9">
        <f>N25/$K25*100</f>
        <v>10.565952257100816</v>
      </c>
      <c r="AE25" s="9">
        <f>O25/$K25*100</f>
        <v>17.114596642761303</v>
      </c>
      <c r="AF25" s="9">
        <f>P25/$K25*100</f>
        <v>20.638907231510363</v>
      </c>
      <c r="AG25" s="9">
        <f>Q25/$K25*100</f>
        <v>11.666265225397009</v>
      </c>
      <c r="AH25" s="9">
        <f>R25/$K25*100</f>
        <v>22.899823700251034</v>
      </c>
      <c r="AI25" s="9">
        <f>S25/$K25*100</f>
        <v>14.419813334252234</v>
      </c>
    </row>
    <row r="26" spans="1:35" x14ac:dyDescent="0.25">
      <c r="A26" t="s">
        <v>42</v>
      </c>
      <c r="B26" t="s">
        <v>68</v>
      </c>
      <c r="C26" s="1">
        <v>116429</v>
      </c>
      <c r="D26" s="1">
        <v>18135.567272800999</v>
      </c>
      <c r="E26" s="1">
        <v>29817.205791170501</v>
      </c>
      <c r="F26" s="1">
        <v>22505.932322226301</v>
      </c>
      <c r="G26" s="1">
        <v>20160.4165663768</v>
      </c>
      <c r="H26" s="1">
        <v>16793.234419872198</v>
      </c>
      <c r="I26" s="1">
        <v>7903.9226101204804</v>
      </c>
      <c r="J26" s="1">
        <v>1112.7210174327099</v>
      </c>
      <c r="K26" s="1">
        <v>98325.5810801185</v>
      </c>
      <c r="L26" s="1">
        <v>44.866812139302802</v>
      </c>
      <c r="M26" s="1">
        <v>2072.4242934641102</v>
      </c>
      <c r="N26" s="1">
        <v>10176.453687167999</v>
      </c>
      <c r="O26" s="1">
        <v>13650.289528864099</v>
      </c>
      <c r="P26" s="1">
        <v>16590.814992637301</v>
      </c>
      <c r="Q26" s="1">
        <v>10914.635030891</v>
      </c>
      <c r="R26" s="1">
        <v>21212.660633643001</v>
      </c>
      <c r="S26" s="1">
        <v>23663.436101311701</v>
      </c>
      <c r="T26" s="1">
        <v>1</v>
      </c>
      <c r="U26" s="9">
        <f>D26/$C26*100</f>
        <v>15.576503510981798</v>
      </c>
      <c r="V26" s="9">
        <f>E26/$C26*100</f>
        <v>25.60977573557318</v>
      </c>
      <c r="W26" s="9">
        <f>F26/$C26*100</f>
        <v>19.330177466289587</v>
      </c>
      <c r="X26" s="9">
        <f>G26/$C26*100</f>
        <v>17.315631471864226</v>
      </c>
      <c r="Y26" s="9">
        <f>H26/$C26*100</f>
        <v>14.423583832096984</v>
      </c>
      <c r="Z26" s="9">
        <f>I26/$C26*100</f>
        <v>6.7886201978205429</v>
      </c>
      <c r="AA26" s="9">
        <f>J26/$C26*100</f>
        <v>0.95570778537366963</v>
      </c>
      <c r="AB26" s="9">
        <f>L26/$K26*100</f>
        <v>4.5630863958733218E-2</v>
      </c>
      <c r="AC26" s="9">
        <f>M26/$K26*100</f>
        <v>2.1077162938660283</v>
      </c>
      <c r="AD26" s="9">
        <f>N26/$K26*100</f>
        <v>10.349751890991556</v>
      </c>
      <c r="AE26" s="9">
        <f>O26/$K26*100</f>
        <v>13.882744834979874</v>
      </c>
      <c r="AF26" s="9">
        <f>P26/$K26*100</f>
        <v>16.873345481801554</v>
      </c>
      <c r="AG26" s="9">
        <f>Q26/$K26*100</f>
        <v>11.100503969559501</v>
      </c>
      <c r="AH26" s="9">
        <f>R26/$K26*100</f>
        <v>21.573898064592488</v>
      </c>
      <c r="AI26" s="9">
        <f>S26/$K26*100</f>
        <v>24.066408600250281</v>
      </c>
    </row>
    <row r="27" spans="1:35" x14ac:dyDescent="0.25">
      <c r="A27" t="s">
        <v>43</v>
      </c>
      <c r="B27" t="s">
        <v>66</v>
      </c>
      <c r="C27" s="1">
        <v>40701</v>
      </c>
      <c r="D27" s="1">
        <v>6461.0332037203598</v>
      </c>
      <c r="E27" s="1">
        <v>7645.5608545893101</v>
      </c>
      <c r="F27" s="1">
        <v>8092.5755606785897</v>
      </c>
      <c r="G27" s="1">
        <v>8174.5273220359504</v>
      </c>
      <c r="H27" s="1">
        <v>6252.4671474534198</v>
      </c>
      <c r="I27" s="1">
        <v>3671.5456047830598</v>
      </c>
      <c r="J27" s="1">
        <v>403.29030673930401</v>
      </c>
      <c r="K27" s="1">
        <v>34236.966760419498</v>
      </c>
      <c r="L27" s="1">
        <v>23.303074128487399</v>
      </c>
      <c r="M27" s="1">
        <v>778.40655634875202</v>
      </c>
      <c r="N27" s="1">
        <v>3610.2542873601601</v>
      </c>
      <c r="O27" s="1">
        <v>5065.9632560425498</v>
      </c>
      <c r="P27" s="1">
        <v>6754.2210013685999</v>
      </c>
      <c r="Q27" s="1">
        <v>3542.2442920390999</v>
      </c>
      <c r="R27" s="1">
        <v>8730.7553173199503</v>
      </c>
      <c r="S27" s="1">
        <v>5731.8189758119297</v>
      </c>
      <c r="T27" s="1">
        <v>1</v>
      </c>
      <c r="U27" s="9">
        <f>D27/$C27*100</f>
        <v>15.874384422300089</v>
      </c>
      <c r="V27" s="9">
        <f>E27/$C27*100</f>
        <v>18.784700264340703</v>
      </c>
      <c r="W27" s="9">
        <f>F27/$C27*100</f>
        <v>19.882989510524531</v>
      </c>
      <c r="X27" s="9">
        <f>G27/$C27*100</f>
        <v>20.084340242342819</v>
      </c>
      <c r="Y27" s="9">
        <f>H27/$C27*100</f>
        <v>15.361949700138618</v>
      </c>
      <c r="Z27" s="9">
        <f>I27/$C27*100</f>
        <v>9.0207749312868479</v>
      </c>
      <c r="AA27" s="9">
        <f>J27/$C27*100</f>
        <v>0.99086092906637191</v>
      </c>
      <c r="AB27" s="9">
        <f>L27/$K27*100</f>
        <v>6.8064073232759342E-2</v>
      </c>
      <c r="AC27" s="9">
        <f>M27/$K27*100</f>
        <v>2.2735850456491034</v>
      </c>
      <c r="AD27" s="9">
        <f>N27/$K27*100</f>
        <v>10.544901108277749</v>
      </c>
      <c r="AE27" s="9">
        <f>O27/$K27*100</f>
        <v>14.796764244603535</v>
      </c>
      <c r="AF27" s="9">
        <f>P27/$K27*100</f>
        <v>19.727860381536445</v>
      </c>
      <c r="AG27" s="9">
        <f>Q27/$K27*100</f>
        <v>10.346256188016632</v>
      </c>
      <c r="AH27" s="9">
        <f>R27/$K27*100</f>
        <v>25.500960346210803</v>
      </c>
      <c r="AI27" s="9">
        <f>S27/$K27*100</f>
        <v>16.741608612473062</v>
      </c>
    </row>
  </sheetData>
  <sortState ref="A2:AI27">
    <sortCondition ref="A2:A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2020-07-28T08:27:23Z</dcterms:created>
  <dcterms:modified xsi:type="dcterms:W3CDTF">2020-08-26T16:22:35Z</dcterms:modified>
</cp:coreProperties>
</file>