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1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21" i="1" l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</calcChain>
</file>

<file path=xl/sharedStrings.xml><?xml version="1.0" encoding="utf-8"?>
<sst xmlns="http://schemas.openxmlformats.org/spreadsheetml/2006/main" count="85" uniqueCount="85">
  <si>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</si>
  <si>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</si>
  <si>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</si>
  <si>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</si>
  <si>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</si>
  <si>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</si>
  <si>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</si>
  <si>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</si>
  <si>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</si>
  <si>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</si>
  <si>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</si>
  <si>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</si>
  <si>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</si>
  <si>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</si>
  <si>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</si>
  <si>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</si>
  <si>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</si>
  <si>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</si>
  <si>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02168</t>
  </si>
  <si>
    <t>08490</t>
  </si>
  <si>
    <t>10006</t>
  </si>
  <si>
    <t>10064</t>
  </si>
  <si>
    <t>10268</t>
  </si>
  <si>
    <t>10323</t>
  </si>
  <si>
    <t>51030</t>
  </si>
  <si>
    <t>51108</t>
  </si>
  <si>
    <t>51217</t>
  </si>
  <si>
    <t>51230</t>
  </si>
  <si>
    <t>51248</t>
  </si>
  <si>
    <t>51250</t>
  </si>
  <si>
    <t>51380</t>
  </si>
  <si>
    <t>51388</t>
  </si>
  <si>
    <t>51454</t>
  </si>
  <si>
    <t>51507</t>
  </si>
  <si>
    <t>51535</t>
  </si>
  <si>
    <t>51559</t>
  </si>
  <si>
    <t>51612</t>
  </si>
  <si>
    <t>51649</t>
  </si>
  <si>
    <t>52331</t>
  </si>
  <si>
    <t>52448</t>
  </si>
  <si>
    <t>55427</t>
  </si>
  <si>
    <t>77182</t>
  </si>
  <si>
    <t>77379</t>
  </si>
  <si>
    <t>Château-Thierry</t>
  </si>
  <si>
    <t>Vouziers</t>
  </si>
  <si>
    <t>Arcis-sur-Aube</t>
  </si>
  <si>
    <t>Brienne-le-Château</t>
  </si>
  <si>
    <t>Nogent-sur-Seine</t>
  </si>
  <si>
    <t>Romilly-sur-Seine</t>
  </si>
  <si>
    <t>Ay</t>
  </si>
  <si>
    <t>Châlons-en-Champagne</t>
  </si>
  <si>
    <t>Dormans</t>
  </si>
  <si>
    <t>Épernay</t>
  </si>
  <si>
    <t>Fère-Champenoise</t>
  </si>
  <si>
    <t>Fismes</t>
  </si>
  <si>
    <t>Montmirail</t>
  </si>
  <si>
    <t>Mourmelon-le-Grand</t>
  </si>
  <si>
    <t>Reims</t>
  </si>
  <si>
    <t>Sainte-Menehould</t>
  </si>
  <si>
    <t>Sézanne</t>
  </si>
  <si>
    <t>Suippes</t>
  </si>
  <si>
    <t>Vertus</t>
  </si>
  <si>
    <t>Vitry-le-François</t>
  </si>
  <si>
    <t>Montier-en-Der</t>
  </si>
  <si>
    <t>Saint-Dizier</t>
  </si>
  <si>
    <t>Revigny-sur-Ornain</t>
  </si>
  <si>
    <t>La Ferté-Gaucher</t>
  </si>
  <si>
    <t>Provins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</si>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</sst>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68</v>
      </c>
      <c r="U1" s="6" t="s">
        <v>69</v>
      </c>
      <c r="V1" s="6" t="s">
        <v>70</v>
      </c>
      <c r="W1" s="6" t="s">
        <v>71</v>
      </c>
      <c r="X1" s="6" t="s">
        <v>72</v>
      </c>
      <c r="Y1" s="6" t="s">
        <v>73</v>
      </c>
      <c r="Z1" s="6" t="s">
        <v>74</v>
      </c>
      <c r="AA1" s="6" t="s">
        <v>75</v>
      </c>
      <c r="AB1" s="7" t="s">
        <v>76</v>
      </c>
      <c r="AC1" s="7" t="s">
        <v>77</v>
      </c>
      <c r="AD1" s="7" t="s">
        <v>78</v>
      </c>
      <c r="AE1" s="7" t="s">
        <v>79</v>
      </c>
      <c r="AF1" s="7" t="s">
        <v>80</v>
      </c>
      <c r="AG1" s="7" t="s">
        <v>81</v>
      </c>
      <c r="AH1" s="7" t="s">
        <v>82</v>
      </c>
      <c r="AI1" s="7" t="s">
        <v>83</v>
      </c>
    </row>
    <row r="2" spans="1:35" x14ac:dyDescent="0.25">
      <c r="A2" t="s">
        <v>18</v>
      </c>
      <c r="B2" t="s">
        <v>43</v>
      </c>
      <c r="C2" s="1">
        <v>996.99999999999898</v>
      </c>
      <c r="D2" s="1">
        <v>186.50815060908101</v>
      </c>
      <c r="E2" s="1">
        <v>134.766755260243</v>
      </c>
      <c r="F2" s="1">
        <v>178.45625692137301</v>
      </c>
      <c r="G2" s="1">
        <v>224.11441860465101</v>
      </c>
      <c r="H2" s="1">
        <v>160.41295681063099</v>
      </c>
      <c r="I2" s="1">
        <v>104.554795127353</v>
      </c>
      <c r="J2" s="1">
        <v>8.1866666666666408</v>
      </c>
      <c r="K2" s="1">
        <v>863.995791805095</v>
      </c>
      <c r="L2" s="1">
        <v>66.509523809523799</v>
      </c>
      <c r="M2" s="1">
        <v>35.757142857142902</v>
      </c>
      <c r="N2" s="1">
        <v>41.473864894795099</v>
      </c>
      <c r="O2" s="1">
        <v>93.128682170542604</v>
      </c>
      <c r="P2" s="1">
        <v>107.23333333333299</v>
      </c>
      <c r="Q2" s="1">
        <v>237.23831672203801</v>
      </c>
      <c r="R2" s="1">
        <v>185.06201550387601</v>
      </c>
      <c r="S2" s="1">
        <v>97.592912513842705</v>
      </c>
      <c r="T2" s="1">
        <v>3</v>
      </c>
      <c r="U2" s="9">
        <f>D2/$C2*100</f>
        <v>18.706935868513661</v>
      </c>
      <c r="V2" s="9">
        <f>E2/$C2*100</f>
        <v>13.517227207647256</v>
      </c>
      <c r="W2" s="9">
        <f>F2/$C2*100</f>
        <v>17.899323663126697</v>
      </c>
      <c r="X2" s="9">
        <f>G2/$C2*100</f>
        <v>22.478878495952983</v>
      </c>
      <c r="Y2" s="9">
        <f>H2/$C2*100</f>
        <v>16.08956437418567</v>
      </c>
      <c r="Z2" s="9">
        <f>I2/$C2*100</f>
        <v>10.48694033373652</v>
      </c>
      <c r="AA2" s="9">
        <f>J2/$C2*100</f>
        <v>0.82113005683717644</v>
      </c>
      <c r="AB2" s="9">
        <f>L2/$K2*100</f>
        <v>7.697899045384168</v>
      </c>
      <c r="AC2" s="9">
        <f>M2/$K2*100</f>
        <v>4.138578358401217</v>
      </c>
      <c r="AD2" s="9">
        <f>N2/$K2*100</f>
        <v>4.8002392243307366</v>
      </c>
      <c r="AE2" s="9">
        <f>O2/$K2*100</f>
        <v>10.778835157978534</v>
      </c>
      <c r="AF2" s="9">
        <f>P2/$K2*100</f>
        <v>12.411325882652365</v>
      </c>
      <c r="AG2" s="9">
        <f>Q2/$K2*100</f>
        <v>27.458272247644878</v>
      </c>
      <c r="AH2" s="9">
        <f>R2/$K2*100</f>
        <v>21.419319082241937</v>
      </c>
      <c r="AI2" s="9">
        <f>S2/$K2*100</f>
        <v>11.295531001366065</v>
      </c>
    </row>
    <row r="3" spans="1:35" x14ac:dyDescent="0.25">
      <c r="A3" t="s">
        <v>19</v>
      </c>
      <c r="B3" t="s">
        <v>44</v>
      </c>
      <c r="C3" s="1">
        <v>41</v>
      </c>
      <c r="D3" s="1">
        <v>2.2400000000000002</v>
      </c>
      <c r="E3" s="1">
        <v>6.6</v>
      </c>
      <c r="F3" s="1">
        <v>5.6</v>
      </c>
      <c r="G3" s="1">
        <v>6.12</v>
      </c>
      <c r="H3" s="1">
        <v>11.84</v>
      </c>
      <c r="I3" s="1">
        <v>7.48</v>
      </c>
      <c r="J3" s="1">
        <v>1.1200000000000001</v>
      </c>
      <c r="K3" s="1">
        <v>53.6</v>
      </c>
      <c r="L3" s="1">
        <v>10.6</v>
      </c>
      <c r="M3">
        <v>0</v>
      </c>
      <c r="N3">
        <v>0</v>
      </c>
      <c r="O3" s="1">
        <v>5.6</v>
      </c>
      <c r="P3" s="1">
        <v>5.6</v>
      </c>
      <c r="Q3">
        <v>0</v>
      </c>
      <c r="R3" s="1">
        <v>31.8</v>
      </c>
      <c r="S3">
        <v>0</v>
      </c>
      <c r="T3" s="1">
        <v>2</v>
      </c>
      <c r="U3" s="9">
        <f>D3/$C3*100</f>
        <v>5.4634146341463419</v>
      </c>
      <c r="V3" s="9">
        <f>E3/$C3*100</f>
        <v>16.097560975609756</v>
      </c>
      <c r="W3" s="9">
        <f>F3/$C3*100</f>
        <v>13.658536585365852</v>
      </c>
      <c r="X3" s="9">
        <f>G3/$C3*100</f>
        <v>14.926829268292682</v>
      </c>
      <c r="Y3" s="9">
        <f>H3/$C3*100</f>
        <v>28.878048780487802</v>
      </c>
      <c r="Z3" s="9">
        <f>I3/$C3*100</f>
        <v>18.243902439024392</v>
      </c>
      <c r="AA3" s="9">
        <f>J3/$C3*100</f>
        <v>2.7317073170731709</v>
      </c>
      <c r="AB3" s="9">
        <f>L3/$K3*100</f>
        <v>19.776119402985074</v>
      </c>
      <c r="AC3" s="9">
        <f>M3/$K3*100</f>
        <v>0</v>
      </c>
      <c r="AD3" s="9">
        <f>N3/$K3*100</f>
        <v>0</v>
      </c>
      <c r="AE3" s="9">
        <f>O3/$K3*100</f>
        <v>10.44776119402985</v>
      </c>
      <c r="AF3" s="9">
        <f>P3/$K3*100</f>
        <v>10.44776119402985</v>
      </c>
      <c r="AG3" s="9">
        <f>Q3/$K3*100</f>
        <v>0</v>
      </c>
      <c r="AH3" s="9">
        <f>R3/$K3*100</f>
        <v>59.328358208955223</v>
      </c>
      <c r="AI3" s="9">
        <f>S3/$K3*100</f>
        <v>0</v>
      </c>
    </row>
    <row r="4" spans="1:35" x14ac:dyDescent="0.25">
      <c r="A4" t="s">
        <v>20</v>
      </c>
      <c r="B4" t="s">
        <v>45</v>
      </c>
      <c r="C4" s="1">
        <v>173</v>
      </c>
      <c r="D4" s="1">
        <v>21.7533438237609</v>
      </c>
      <c r="E4" s="1">
        <v>33.6070023603462</v>
      </c>
      <c r="F4" s="1">
        <v>22.7411487018096</v>
      </c>
      <c r="G4" s="1">
        <v>52.385392079727303</v>
      </c>
      <c r="H4" s="1">
        <v>23.730396013637499</v>
      </c>
      <c r="I4" s="1">
        <v>16.805664830841799</v>
      </c>
      <c r="J4" s="1">
        <v>1.9770521898767399</v>
      </c>
      <c r="K4" s="1">
        <v>143.332677681615</v>
      </c>
      <c r="L4" s="1">
        <v>24.702334120115399</v>
      </c>
      <c r="M4" s="1">
        <v>4.9390243902439002</v>
      </c>
      <c r="N4">
        <v>0</v>
      </c>
      <c r="O4" s="1">
        <v>19.7777340676632</v>
      </c>
      <c r="P4" s="1">
        <v>9.8852609493836798</v>
      </c>
      <c r="Q4" s="1">
        <v>44.465643849986897</v>
      </c>
      <c r="R4" s="1">
        <v>34.616443745082599</v>
      </c>
      <c r="S4" s="1">
        <v>4.9462365591397797</v>
      </c>
      <c r="T4" s="1">
        <v>2</v>
      </c>
      <c r="U4" s="9">
        <f>D4/$C4*100</f>
        <v>12.574187181364682</v>
      </c>
      <c r="V4" s="9">
        <f>E4/$C4*100</f>
        <v>19.426012925055609</v>
      </c>
      <c r="W4" s="9">
        <f>F4/$C4*100</f>
        <v>13.145172660005549</v>
      </c>
      <c r="X4" s="9">
        <f>G4/$C4*100</f>
        <v>30.280573456489773</v>
      </c>
      <c r="Y4" s="9">
        <f>H4/$C4*100</f>
        <v>13.716991915397397</v>
      </c>
      <c r="Z4" s="9">
        <f>I4/$C4*100</f>
        <v>9.7142571276542196</v>
      </c>
      <c r="AA4" s="9">
        <f>J4/$C4*100</f>
        <v>1.1428047340327976</v>
      </c>
      <c r="AB4" s="9">
        <f>L4/$K4*100</f>
        <v>17.234265430376396</v>
      </c>
      <c r="AC4" s="9">
        <f>M4/$K4*100</f>
        <v>3.4458467323236359</v>
      </c>
      <c r="AD4" s="9">
        <f>N4/$K4*100</f>
        <v>0</v>
      </c>
      <c r="AE4" s="9">
        <f>O4/$K4*100</f>
        <v>13.798482235569127</v>
      </c>
      <c r="AF4" s="9">
        <f>P4/$K4*100</f>
        <v>6.8967252334054745</v>
      </c>
      <c r="AG4" s="9">
        <f>Q4/$K4*100</f>
        <v>31.022684128429155</v>
      </c>
      <c r="AH4" s="9">
        <f>R4/$K4*100</f>
        <v>24.151117738814687</v>
      </c>
      <c r="AI4" s="9">
        <f>S4/$K4*100</f>
        <v>3.4508785010818395</v>
      </c>
    </row>
    <row r="5" spans="1:35" x14ac:dyDescent="0.25">
      <c r="A5" t="s">
        <v>21</v>
      </c>
      <c r="B5" t="s">
        <v>46</v>
      </c>
      <c r="C5" s="1">
        <v>260</v>
      </c>
      <c r="D5" s="1">
        <v>35</v>
      </c>
      <c r="E5" s="1">
        <v>35</v>
      </c>
      <c r="F5" s="1">
        <v>36</v>
      </c>
      <c r="G5" s="1">
        <v>59</v>
      </c>
      <c r="H5" s="1">
        <v>59</v>
      </c>
      <c r="I5" s="1">
        <v>31</v>
      </c>
      <c r="J5" s="1">
        <v>5</v>
      </c>
      <c r="K5" s="1">
        <v>250</v>
      </c>
      <c r="L5" s="1">
        <v>25</v>
      </c>
      <c r="M5" s="1">
        <v>10</v>
      </c>
      <c r="N5" s="1">
        <v>10</v>
      </c>
      <c r="O5" s="1">
        <v>35</v>
      </c>
      <c r="P5" s="1">
        <v>25</v>
      </c>
      <c r="Q5" s="1">
        <v>30</v>
      </c>
      <c r="R5" s="1">
        <v>80</v>
      </c>
      <c r="S5" s="1">
        <v>35</v>
      </c>
      <c r="T5" s="1">
        <v>2</v>
      </c>
      <c r="U5" s="9">
        <f>D5/$C5*100</f>
        <v>13.461538461538462</v>
      </c>
      <c r="V5" s="9">
        <f>E5/$C5*100</f>
        <v>13.461538461538462</v>
      </c>
      <c r="W5" s="9">
        <f>F5/$C5*100</f>
        <v>13.846153846153847</v>
      </c>
      <c r="X5" s="9">
        <f>G5/$C5*100</f>
        <v>22.692307692307693</v>
      </c>
      <c r="Y5" s="9">
        <f>H5/$C5*100</f>
        <v>22.692307692307693</v>
      </c>
      <c r="Z5" s="9">
        <f>I5/$C5*100</f>
        <v>11.923076923076923</v>
      </c>
      <c r="AA5" s="9">
        <f>J5/$C5*100</f>
        <v>1.9230769230769231</v>
      </c>
      <c r="AB5" s="9">
        <f>L5/$K5*100</f>
        <v>10</v>
      </c>
      <c r="AC5" s="9">
        <f>M5/$K5*100</f>
        <v>4</v>
      </c>
      <c r="AD5" s="9">
        <f>N5/$K5*100</f>
        <v>4</v>
      </c>
      <c r="AE5" s="9">
        <f>O5/$K5*100</f>
        <v>14.000000000000002</v>
      </c>
      <c r="AF5" s="9">
        <f>P5/$K5*100</f>
        <v>10</v>
      </c>
      <c r="AG5" s="9">
        <f>Q5/$K5*100</f>
        <v>12</v>
      </c>
      <c r="AH5" s="9">
        <f>R5/$K5*100</f>
        <v>32</v>
      </c>
      <c r="AI5" s="9">
        <f>S5/$K5*100</f>
        <v>14.000000000000002</v>
      </c>
    </row>
    <row r="6" spans="1:35" x14ac:dyDescent="0.25">
      <c r="A6" t="s">
        <v>22</v>
      </c>
      <c r="B6" t="s">
        <v>47</v>
      </c>
      <c r="C6" s="1">
        <v>297</v>
      </c>
      <c r="D6" s="1">
        <v>57.622455646579901</v>
      </c>
      <c r="E6" s="1">
        <v>30.570588530934302</v>
      </c>
      <c r="F6" s="1">
        <v>68.249082776297897</v>
      </c>
      <c r="G6" s="1">
        <v>61.1616324068955</v>
      </c>
      <c r="H6" s="1">
        <v>59.202241543951303</v>
      </c>
      <c r="I6" s="1">
        <v>18.134593154747002</v>
      </c>
      <c r="J6" s="1">
        <v>2.0594059405940599</v>
      </c>
      <c r="K6" s="1">
        <v>254.32301351962701</v>
      </c>
      <c r="L6" s="1">
        <v>15.195506860330701</v>
      </c>
      <c r="M6" s="1">
        <v>29.6409006382871</v>
      </c>
      <c r="N6" s="1">
        <v>24.7424234809267</v>
      </c>
      <c r="O6" s="1">
        <v>24.7424234809267</v>
      </c>
      <c r="P6" s="1">
        <v>50.484997738352497</v>
      </c>
      <c r="Q6" s="1">
        <v>29.6409006382871</v>
      </c>
      <c r="R6" s="1">
        <v>70.078906367794204</v>
      </c>
      <c r="S6" s="1">
        <v>9.7969543147208196</v>
      </c>
      <c r="T6" s="1">
        <v>2</v>
      </c>
      <c r="U6" s="9">
        <f>D6/$C6*100</f>
        <v>19.401500217703671</v>
      </c>
      <c r="V6" s="9">
        <f>E6/$C6*100</f>
        <v>10.293127451493032</v>
      </c>
      <c r="W6" s="9">
        <f>F6/$C6*100</f>
        <v>22.979489150268652</v>
      </c>
      <c r="X6" s="9">
        <f>G6/$C6*100</f>
        <v>20.593142224543939</v>
      </c>
      <c r="Y6" s="9">
        <f>H6/$C6*100</f>
        <v>19.933414661263065</v>
      </c>
      <c r="Z6" s="9">
        <f>I6/$C6*100</f>
        <v>6.1059236211269363</v>
      </c>
      <c r="AA6" s="9">
        <f>J6/$C6*100</f>
        <v>0.69340267360069352</v>
      </c>
      <c r="AB6" s="9">
        <f>L6/$K6*100</f>
        <v>5.974884714535678</v>
      </c>
      <c r="AC6" s="9">
        <f>M6/$K6*100</f>
        <v>11.654824401488781</v>
      </c>
      <c r="AD6" s="9">
        <f>N6/$K6*100</f>
        <v>9.7287395027730117</v>
      </c>
      <c r="AE6" s="9">
        <f>O6/$K6*100</f>
        <v>9.7287395027730117</v>
      </c>
      <c r="AF6" s="9">
        <f>P6/$K6*100</f>
        <v>19.8507390423228</v>
      </c>
      <c r="AG6" s="9">
        <f>Q6/$K6*100</f>
        <v>11.654824401488781</v>
      </c>
      <c r="AH6" s="9">
        <f>R6/$K6*100</f>
        <v>27.555078637185922</v>
      </c>
      <c r="AI6" s="9">
        <f>S6/$K6*100</f>
        <v>3.8521697974315461</v>
      </c>
    </row>
    <row r="7" spans="1:35" x14ac:dyDescent="0.25">
      <c r="A7" t="s">
        <v>23</v>
      </c>
      <c r="B7" t="s">
        <v>48</v>
      </c>
      <c r="C7" s="1">
        <v>7328</v>
      </c>
      <c r="D7" s="1">
        <v>1200.47296201266</v>
      </c>
      <c r="E7" s="1">
        <v>953.26765228631996</v>
      </c>
      <c r="F7" s="1">
        <v>1280.3843284826801</v>
      </c>
      <c r="G7" s="1">
        <v>1676.5387163043899</v>
      </c>
      <c r="H7" s="1">
        <v>1449.60839780842</v>
      </c>
      <c r="I7" s="1">
        <v>681.92092152533303</v>
      </c>
      <c r="J7" s="1">
        <v>85.807021580195297</v>
      </c>
      <c r="K7" s="1">
        <v>6228.2668421158096</v>
      </c>
      <c r="L7" s="1">
        <v>200.86528760581101</v>
      </c>
      <c r="M7" s="1">
        <v>201.129700920451</v>
      </c>
      <c r="N7" s="1">
        <v>239.61390946580201</v>
      </c>
      <c r="O7" s="1">
        <v>640.10637547684405</v>
      </c>
      <c r="P7" s="1">
        <v>916.30834503024505</v>
      </c>
      <c r="Q7" s="1">
        <v>1158.83182589747</v>
      </c>
      <c r="R7" s="1">
        <v>2112.32404797758</v>
      </c>
      <c r="S7" s="1">
        <v>759.08734974160097</v>
      </c>
      <c r="T7" s="1">
        <v>23</v>
      </c>
      <c r="U7" s="9">
        <f>D7/$C7*100</f>
        <v>16.382000027465338</v>
      </c>
      <c r="V7" s="9">
        <f>E7/$C7*100</f>
        <v>13.008565123994542</v>
      </c>
      <c r="W7" s="9">
        <f>F7/$C7*100</f>
        <v>17.472493565538759</v>
      </c>
      <c r="X7" s="9">
        <f>G7/$C7*100</f>
        <v>22.87853051725423</v>
      </c>
      <c r="Y7" s="9">
        <f>H7/$C7*100</f>
        <v>19.781773987560317</v>
      </c>
      <c r="Z7" s="9">
        <f>I7/$C7*100</f>
        <v>9.3056894312954839</v>
      </c>
      <c r="AA7" s="9">
        <f>J7/$C7*100</f>
        <v>1.1709473468913112</v>
      </c>
      <c r="AB7" s="9">
        <f>L7/$K7*100</f>
        <v>3.225059116728128</v>
      </c>
      <c r="AC7" s="9">
        <f>M7/$K7*100</f>
        <v>3.229304492228934</v>
      </c>
      <c r="AD7" s="9">
        <f>N7/$K7*100</f>
        <v>3.8472004417910037</v>
      </c>
      <c r="AE7" s="9">
        <f>O7/$K7*100</f>
        <v>10.277439803131379</v>
      </c>
      <c r="AF7" s="9">
        <f>P7/$K7*100</f>
        <v>14.712091955247139</v>
      </c>
      <c r="AG7" s="9">
        <f>Q7/$K7*100</f>
        <v>18.606007983816607</v>
      </c>
      <c r="AH7" s="9">
        <f>R7/$K7*100</f>
        <v>33.915117985856888</v>
      </c>
      <c r="AI7" s="9">
        <f>S7/$K7*100</f>
        <v>12.187778221199828</v>
      </c>
    </row>
    <row r="8" spans="1:35" x14ac:dyDescent="0.25">
      <c r="A8" t="s">
        <v>24</v>
      </c>
      <c r="B8" t="s">
        <v>49</v>
      </c>
      <c r="C8" s="1">
        <v>14070</v>
      </c>
      <c r="D8" s="1">
        <v>2339.2438896723102</v>
      </c>
      <c r="E8" s="1">
        <v>2012.6215418895699</v>
      </c>
      <c r="F8" s="1">
        <v>2403.96911765298</v>
      </c>
      <c r="G8" s="1">
        <v>3359.98978009337</v>
      </c>
      <c r="H8" s="1">
        <v>2603.6298017182598</v>
      </c>
      <c r="I8" s="1">
        <v>1173.2477260908499</v>
      </c>
      <c r="J8" s="1">
        <v>177.29814288268301</v>
      </c>
      <c r="K8" s="1">
        <v>11696.2932938371</v>
      </c>
      <c r="L8" s="1">
        <v>422.17745579507402</v>
      </c>
      <c r="M8" s="1">
        <v>406.69330701753103</v>
      </c>
      <c r="N8" s="1">
        <v>638.92670843582005</v>
      </c>
      <c r="O8" s="1">
        <v>1539.76139172491</v>
      </c>
      <c r="P8" s="1">
        <v>1664.8346641288199</v>
      </c>
      <c r="Q8" s="1">
        <v>2131.4217250473898</v>
      </c>
      <c r="R8" s="1">
        <v>3551.05821334658</v>
      </c>
      <c r="S8" s="1">
        <v>1341.4198283410001</v>
      </c>
      <c r="T8" s="1">
        <v>13</v>
      </c>
      <c r="U8" s="9">
        <f>D8/$C8*100</f>
        <v>16.625756145503271</v>
      </c>
      <c r="V8" s="9">
        <f>E8/$C8*100</f>
        <v>14.304346424232905</v>
      </c>
      <c r="W8" s="9">
        <f>F8/$C8*100</f>
        <v>17.085779087796588</v>
      </c>
      <c r="X8" s="9">
        <f>G8/$C8*100</f>
        <v>23.880524378773064</v>
      </c>
      <c r="Y8" s="9">
        <f>H8/$C8*100</f>
        <v>18.504831568715421</v>
      </c>
      <c r="Z8" s="9">
        <f>I8/$C8*100</f>
        <v>8.3386476623372427</v>
      </c>
      <c r="AA8" s="9">
        <f>J8/$C8*100</f>
        <v>1.2601147326416702</v>
      </c>
      <c r="AB8" s="9">
        <f>L8/$K8*100</f>
        <v>3.6094978570477858</v>
      </c>
      <c r="AC8" s="9">
        <f>M8/$K8*100</f>
        <v>3.4771127638516219</v>
      </c>
      <c r="AD8" s="9">
        <f>N8/$K8*100</f>
        <v>5.4626426713536436</v>
      </c>
      <c r="AE8" s="9">
        <f>O8/$K8*100</f>
        <v>13.164524461234453</v>
      </c>
      <c r="AF8" s="9">
        <f>P8/$K8*100</f>
        <v>14.233865570095091</v>
      </c>
      <c r="AG8" s="9">
        <f>Q8/$K8*100</f>
        <v>18.223052992100143</v>
      </c>
      <c r="AH8" s="9">
        <f>R8/$K8*100</f>
        <v>30.360543499859656</v>
      </c>
      <c r="AI8" s="9">
        <f>S8/$K8*100</f>
        <v>11.468760184457825</v>
      </c>
    </row>
    <row r="9" spans="1:35" x14ac:dyDescent="0.25">
      <c r="A9" t="s">
        <v>25</v>
      </c>
      <c r="B9" t="s">
        <v>50</v>
      </c>
      <c r="C9" s="1">
        <v>78626</v>
      </c>
      <c r="D9" s="1">
        <v>14464.277381398701</v>
      </c>
      <c r="E9" s="1">
        <v>13765.637388474301</v>
      </c>
      <c r="F9" s="1">
        <v>14431.9215414879</v>
      </c>
      <c r="G9" s="1">
        <v>15921.675375963699</v>
      </c>
      <c r="H9" s="1">
        <v>12977.5326891321</v>
      </c>
      <c r="I9" s="1">
        <v>6131.0984387161698</v>
      </c>
      <c r="J9" s="1">
        <v>933.85718482722098</v>
      </c>
      <c r="K9" s="1">
        <v>64371.6046890906</v>
      </c>
      <c r="L9" s="1">
        <v>580.56671477602902</v>
      </c>
      <c r="M9" s="1">
        <v>1716.95191201288</v>
      </c>
      <c r="N9" s="1">
        <v>4454.3849848300197</v>
      </c>
      <c r="O9" s="1">
        <v>8467.1638877713194</v>
      </c>
      <c r="P9" s="1">
        <v>11530.697379818501</v>
      </c>
      <c r="Q9" s="1">
        <v>9361.5948102747006</v>
      </c>
      <c r="R9" s="1">
        <v>17876.498052951702</v>
      </c>
      <c r="S9" s="1">
        <v>10383.746946655399</v>
      </c>
      <c r="T9" s="1">
        <v>55</v>
      </c>
      <c r="U9" s="9">
        <f>D9/$C9*100</f>
        <v>18.396303234806172</v>
      </c>
      <c r="V9" s="9">
        <f>E9/$C9*100</f>
        <v>17.507742208015543</v>
      </c>
      <c r="W9" s="9">
        <f>F9/$C9*100</f>
        <v>18.355151656561315</v>
      </c>
      <c r="X9" s="9">
        <f>G9/$C9*100</f>
        <v>20.249886012214407</v>
      </c>
      <c r="Y9" s="9">
        <f>H9/$C9*100</f>
        <v>16.505396038374201</v>
      </c>
      <c r="Z9" s="9">
        <f>I9/$C9*100</f>
        <v>7.7978002679980802</v>
      </c>
      <c r="AA9" s="9">
        <f>J9/$C9*100</f>
        <v>1.1877205820303982</v>
      </c>
      <c r="AB9" s="9">
        <f>L9/$K9*100</f>
        <v>0.90189877598999912</v>
      </c>
      <c r="AC9" s="9">
        <f>M9/$K9*100</f>
        <v>2.667250444206902</v>
      </c>
      <c r="AD9" s="9">
        <f>N9/$K9*100</f>
        <v>6.9197979549279882</v>
      </c>
      <c r="AE9" s="9">
        <f>O9/$K9*100</f>
        <v>13.153569696867127</v>
      </c>
      <c r="AF9" s="9">
        <f>P9/$K9*100</f>
        <v>17.912707684561838</v>
      </c>
      <c r="AG9" s="9">
        <f>Q9/$K9*100</f>
        <v>14.543050240071551</v>
      </c>
      <c r="AH9" s="9">
        <f>R9/$K9*100</f>
        <v>27.770782069662044</v>
      </c>
      <c r="AI9" s="9">
        <f>S9/$K9*100</f>
        <v>16.130943133712478</v>
      </c>
    </row>
    <row r="10" spans="1:35" x14ac:dyDescent="0.25">
      <c r="A10" t="s">
        <v>26</v>
      </c>
      <c r="B10" t="s">
        <v>51</v>
      </c>
      <c r="C10" s="1">
        <v>12502</v>
      </c>
      <c r="D10" s="1">
        <v>2200.0623453478102</v>
      </c>
      <c r="E10" s="1">
        <v>1828.02161456095</v>
      </c>
      <c r="F10" s="1">
        <v>2362.8308741378801</v>
      </c>
      <c r="G10" s="1">
        <v>2655.35504898413</v>
      </c>
      <c r="H10" s="1">
        <v>2252.0334119229801</v>
      </c>
      <c r="I10" s="1">
        <v>1072.0781003668101</v>
      </c>
      <c r="J10" s="1">
        <v>131.61860467944001</v>
      </c>
      <c r="K10" s="1">
        <v>10284.5578171855</v>
      </c>
      <c r="L10" s="1">
        <v>947.95265560006101</v>
      </c>
      <c r="M10" s="1">
        <v>326.425479773804</v>
      </c>
      <c r="N10" s="1">
        <v>472.38126726094498</v>
      </c>
      <c r="O10" s="1">
        <v>971.49484217019597</v>
      </c>
      <c r="P10" s="1">
        <v>1356.58844611058</v>
      </c>
      <c r="Q10" s="1">
        <v>2063.0119409050699</v>
      </c>
      <c r="R10" s="1">
        <v>3065.3722910996598</v>
      </c>
      <c r="S10" s="1">
        <v>1081.33089426521</v>
      </c>
      <c r="T10" s="1">
        <v>28</v>
      </c>
      <c r="U10" s="9">
        <f>D10/$C10*100</f>
        <v>17.597683133481123</v>
      </c>
      <c r="V10" s="9">
        <f>E10/$C10*100</f>
        <v>14.621833423139897</v>
      </c>
      <c r="W10" s="9">
        <f>F10/$C10*100</f>
        <v>18.899623053414494</v>
      </c>
      <c r="X10" s="9">
        <f>G10/$C10*100</f>
        <v>21.239442081140059</v>
      </c>
      <c r="Y10" s="9">
        <f>H10/$C10*100</f>
        <v>18.013385153759241</v>
      </c>
      <c r="Z10" s="9">
        <f>I10/$C10*100</f>
        <v>8.5752527624924824</v>
      </c>
      <c r="AA10" s="9">
        <f>J10/$C10*100</f>
        <v>1.0527803925727084</v>
      </c>
      <c r="AB10" s="9">
        <f>L10/$K10*100</f>
        <v>9.217242709414613</v>
      </c>
      <c r="AC10" s="9">
        <f>M10/$K10*100</f>
        <v>3.1739379132892513</v>
      </c>
      <c r="AD10" s="9">
        <f>N10/$K10*100</f>
        <v>4.5931120779115631</v>
      </c>
      <c r="AE10" s="9">
        <f>O10/$K10*100</f>
        <v>9.4461508160013246</v>
      </c>
      <c r="AF10" s="9">
        <f>P10/$K10*100</f>
        <v>13.190537407876887</v>
      </c>
      <c r="AG10" s="9">
        <f>Q10/$K10*100</f>
        <v>20.059315894532446</v>
      </c>
      <c r="AH10" s="9">
        <f>R10/$K10*100</f>
        <v>29.805581781818773</v>
      </c>
      <c r="AI10" s="9">
        <f>S10/$K10*100</f>
        <v>10.5141213991554</v>
      </c>
    </row>
    <row r="11" spans="1:35" x14ac:dyDescent="0.25">
      <c r="A11" t="s">
        <v>27</v>
      </c>
      <c r="B11" t="s">
        <v>52</v>
      </c>
      <c r="C11" s="1">
        <v>47923</v>
      </c>
      <c r="D11" s="1">
        <v>8066.41344193649</v>
      </c>
      <c r="E11" s="1">
        <v>7741.6664967369197</v>
      </c>
      <c r="F11" s="1">
        <v>8856.7554328731494</v>
      </c>
      <c r="G11" s="1">
        <v>9852.9354697567596</v>
      </c>
      <c r="H11" s="1">
        <v>8491.5451012692592</v>
      </c>
      <c r="I11" s="1">
        <v>4239.4366684218603</v>
      </c>
      <c r="J11" s="1">
        <v>674.24738900556804</v>
      </c>
      <c r="K11" s="1">
        <v>39674.722340774199</v>
      </c>
      <c r="L11" s="1">
        <v>1437.0016097615301</v>
      </c>
      <c r="M11" s="1">
        <v>1172.7079985784101</v>
      </c>
      <c r="N11" s="1">
        <v>2248.7747757823299</v>
      </c>
      <c r="O11" s="1">
        <v>4710.80246303884</v>
      </c>
      <c r="P11" s="1">
        <v>6090.83845400885</v>
      </c>
      <c r="Q11" s="1">
        <v>6951.2138687668103</v>
      </c>
      <c r="R11" s="1">
        <v>12088.687835328499</v>
      </c>
      <c r="S11" s="1">
        <v>4974.6953355088599</v>
      </c>
      <c r="T11" s="1">
        <v>45</v>
      </c>
      <c r="U11" s="9">
        <f>D11/$C11*100</f>
        <v>16.832029384505333</v>
      </c>
      <c r="V11" s="9">
        <f>E11/$C11*100</f>
        <v>16.154386196058095</v>
      </c>
      <c r="W11" s="9">
        <f>F11/$C11*100</f>
        <v>18.481220776815203</v>
      </c>
      <c r="X11" s="9">
        <f>G11/$C11*100</f>
        <v>20.559930450424137</v>
      </c>
      <c r="Y11" s="9">
        <f>H11/$C11*100</f>
        <v>17.719143420214216</v>
      </c>
      <c r="Z11" s="9">
        <f>I11/$C11*100</f>
        <v>8.8463507468686444</v>
      </c>
      <c r="AA11" s="9">
        <f>J11/$C11*100</f>
        <v>1.4069390251143878</v>
      </c>
      <c r="AB11" s="9">
        <f>L11/$K11*100</f>
        <v>3.6219575714199919</v>
      </c>
      <c r="AC11" s="9">
        <f>M11/$K11*100</f>
        <v>2.9558064414560596</v>
      </c>
      <c r="AD11" s="9">
        <f>N11/$K11*100</f>
        <v>5.6680290197550702</v>
      </c>
      <c r="AE11" s="9">
        <f>O11/$K11*100</f>
        <v>11.873561262954297</v>
      </c>
      <c r="AF11" s="9">
        <f>P11/$K11*100</f>
        <v>15.351937189864643</v>
      </c>
      <c r="AG11" s="9">
        <f>Q11/$K11*100</f>
        <v>17.520510437505855</v>
      </c>
      <c r="AH11" s="9">
        <f>R11/$K11*100</f>
        <v>30.4694957446616</v>
      </c>
      <c r="AI11" s="9">
        <f>S11/$K11*100</f>
        <v>12.538702332382309</v>
      </c>
    </row>
    <row r="12" spans="1:35" x14ac:dyDescent="0.25">
      <c r="A12" t="s">
        <v>28</v>
      </c>
      <c r="B12" t="s">
        <v>53</v>
      </c>
      <c r="C12" s="1">
        <v>6805</v>
      </c>
      <c r="D12" s="1">
        <v>1250.9726101456099</v>
      </c>
      <c r="E12" s="1">
        <v>933.58823919799704</v>
      </c>
      <c r="F12" s="1">
        <v>1229.04240220714</v>
      </c>
      <c r="G12" s="1">
        <v>1460.32583024931</v>
      </c>
      <c r="H12" s="1">
        <v>1223.06937598544</v>
      </c>
      <c r="I12" s="1">
        <v>636.45016976432896</v>
      </c>
      <c r="J12" s="1">
        <v>71.551372450168301</v>
      </c>
      <c r="K12" s="1">
        <v>5504.9584604002603</v>
      </c>
      <c r="L12" s="1">
        <v>261.30370997409801</v>
      </c>
      <c r="M12" s="1">
        <v>120.34177061134901</v>
      </c>
      <c r="N12" s="1">
        <v>140.72585650660699</v>
      </c>
      <c r="O12" s="1">
        <v>471.35473576374102</v>
      </c>
      <c r="P12" s="1">
        <v>811.24758782541096</v>
      </c>
      <c r="Q12" s="1">
        <v>1191.44068427193</v>
      </c>
      <c r="R12" s="1">
        <v>1776.3568966584601</v>
      </c>
      <c r="S12" s="1">
        <v>732.187218788667</v>
      </c>
      <c r="T12" s="1">
        <v>20</v>
      </c>
      <c r="U12" s="9">
        <f>D12/$C12*100</f>
        <v>18.383139017569579</v>
      </c>
      <c r="V12" s="9">
        <f>E12/$C12*100</f>
        <v>13.719151200558368</v>
      </c>
      <c r="W12" s="9">
        <f>F12/$C12*100</f>
        <v>18.060872920016752</v>
      </c>
      <c r="X12" s="9">
        <f>G12/$C12*100</f>
        <v>21.459600738417485</v>
      </c>
      <c r="Y12" s="9">
        <f>H12/$C12*100</f>
        <v>17.973098838874947</v>
      </c>
      <c r="Z12" s="9">
        <f>I12/$C12*100</f>
        <v>9.3526843462796325</v>
      </c>
      <c r="AA12" s="9">
        <f>J12/$C12*100</f>
        <v>1.0514529382831492</v>
      </c>
      <c r="AB12" s="9">
        <f>L12/$K12*100</f>
        <v>4.7466972158605323</v>
      </c>
      <c r="AC12" s="9">
        <f>M12/$K12*100</f>
        <v>2.1860613749771889</v>
      </c>
      <c r="AD12" s="9">
        <f>N12/$K12*100</f>
        <v>2.5563472916083541</v>
      </c>
      <c r="AE12" s="9">
        <f>O12/$K12*100</f>
        <v>8.5623668035720168</v>
      </c>
      <c r="AF12" s="9">
        <f>P12/$K12*100</f>
        <v>14.73667047010607</v>
      </c>
      <c r="AG12" s="9">
        <f>Q12/$K12*100</f>
        <v>21.643045862062717</v>
      </c>
      <c r="AH12" s="9">
        <f>R12/$K12*100</f>
        <v>32.268307007884353</v>
      </c>
      <c r="AI12" s="9">
        <f>S12/$K12*100</f>
        <v>13.300503973928812</v>
      </c>
    </row>
    <row r="13" spans="1:35" x14ac:dyDescent="0.25">
      <c r="A13" t="s">
        <v>29</v>
      </c>
      <c r="B13" t="s">
        <v>54</v>
      </c>
      <c r="C13" s="1">
        <v>13831</v>
      </c>
      <c r="D13" s="1">
        <v>2756.9985801318498</v>
      </c>
      <c r="E13" s="1">
        <v>1945.05578483456</v>
      </c>
      <c r="F13" s="1">
        <v>2611.99920448078</v>
      </c>
      <c r="G13" s="1">
        <v>2974.8333616857599</v>
      </c>
      <c r="H13" s="1">
        <v>2349.1114302139699</v>
      </c>
      <c r="I13" s="1">
        <v>1014.71256494545</v>
      </c>
      <c r="J13" s="1">
        <v>178.28907370763599</v>
      </c>
      <c r="K13" s="1">
        <v>11137.296491196201</v>
      </c>
      <c r="L13" s="1">
        <v>239.95359294260001</v>
      </c>
      <c r="M13" s="1">
        <v>364.98056498374399</v>
      </c>
      <c r="N13" s="1">
        <v>769.65555530184304</v>
      </c>
      <c r="O13" s="1">
        <v>1606.3818855505299</v>
      </c>
      <c r="P13" s="1">
        <v>1829.2052827151999</v>
      </c>
      <c r="Q13" s="1">
        <v>1739.1960151708299</v>
      </c>
      <c r="R13" s="1">
        <v>3211.8424492389399</v>
      </c>
      <c r="S13" s="1">
        <v>1376.08114529249</v>
      </c>
      <c r="T13" s="1">
        <v>25</v>
      </c>
      <c r="U13" s="9">
        <f>D13/$C13*100</f>
        <v>19.933472490288842</v>
      </c>
      <c r="V13" s="9">
        <f>E13/$C13*100</f>
        <v>14.063016302758729</v>
      </c>
      <c r="W13" s="9">
        <f>F13/$C13*100</f>
        <v>18.88510739990442</v>
      </c>
      <c r="X13" s="9">
        <f>G13/$C13*100</f>
        <v>21.508447412954666</v>
      </c>
      <c r="Y13" s="9">
        <f>H13/$C13*100</f>
        <v>16.984393248600753</v>
      </c>
      <c r="Z13" s="9">
        <f>I13/$C13*100</f>
        <v>7.3365090372746007</v>
      </c>
      <c r="AA13" s="9">
        <f>J13/$C13*100</f>
        <v>1.2890541082180318</v>
      </c>
      <c r="AB13" s="9">
        <f>L13/$K13*100</f>
        <v>2.1545048489306029</v>
      </c>
      <c r="AC13" s="9">
        <f>M13/$K13*100</f>
        <v>3.2771019903461625</v>
      </c>
      <c r="AD13" s="9">
        <f>N13/$K13*100</f>
        <v>6.9106138631600551</v>
      </c>
      <c r="AE13" s="9">
        <f>O13/$K13*100</f>
        <v>14.423445463810189</v>
      </c>
      <c r="AF13" s="9">
        <f>P13/$K13*100</f>
        <v>16.424141030645529</v>
      </c>
      <c r="AG13" s="9">
        <f>Q13/$K13*100</f>
        <v>15.615962244927465</v>
      </c>
      <c r="AH13" s="9">
        <f>R13/$K13*100</f>
        <v>28.838618526298852</v>
      </c>
      <c r="AI13" s="9">
        <f>S13/$K13*100</f>
        <v>12.355612031880927</v>
      </c>
    </row>
    <row r="14" spans="1:35" x14ac:dyDescent="0.25">
      <c r="A14" t="s">
        <v>30</v>
      </c>
      <c r="B14" t="s">
        <v>55</v>
      </c>
      <c r="C14" s="1">
        <v>7311.99999999998</v>
      </c>
      <c r="D14" s="1">
        <v>1347.1192286560399</v>
      </c>
      <c r="E14" s="1">
        <v>958.11273551047304</v>
      </c>
      <c r="F14" s="1">
        <v>1282.8095392676</v>
      </c>
      <c r="G14" s="1">
        <v>1547.9847336569101</v>
      </c>
      <c r="H14" s="1">
        <v>1376.83733594045</v>
      </c>
      <c r="I14" s="1">
        <v>689.77578318135295</v>
      </c>
      <c r="J14" s="1">
        <v>109.36064378715901</v>
      </c>
      <c r="K14" s="1">
        <v>6014.9021398018303</v>
      </c>
      <c r="L14" s="1">
        <v>178.500501759386</v>
      </c>
      <c r="M14" s="1">
        <v>203.86740838736199</v>
      </c>
      <c r="N14" s="1">
        <v>306.36216034516298</v>
      </c>
      <c r="O14" s="1">
        <v>605.04603157119095</v>
      </c>
      <c r="P14" s="1">
        <v>839.619651229586</v>
      </c>
      <c r="Q14" s="1">
        <v>1155.0888829288201</v>
      </c>
      <c r="R14" s="1">
        <v>1998.34111765137</v>
      </c>
      <c r="S14" s="1">
        <v>728.07638592894898</v>
      </c>
      <c r="T14" s="1">
        <v>21</v>
      </c>
      <c r="U14" s="9">
        <f>D14/$C14*100</f>
        <v>18.423403017724883</v>
      </c>
      <c r="V14" s="9">
        <f>E14/$C14*100</f>
        <v>13.103292334661868</v>
      </c>
      <c r="W14" s="9">
        <f>F14/$C14*100</f>
        <v>17.543894136591952</v>
      </c>
      <c r="X14" s="9">
        <f>G14/$C14*100</f>
        <v>21.170469552200689</v>
      </c>
      <c r="Y14" s="9">
        <f>H14/$C14*100</f>
        <v>18.829832274896795</v>
      </c>
      <c r="Z14" s="9">
        <f>I14/$C14*100</f>
        <v>9.4334762470097768</v>
      </c>
      <c r="AA14" s="9">
        <f>J14/$C14*100</f>
        <v>1.4956324369141043</v>
      </c>
      <c r="AB14" s="9">
        <f>L14/$K14*100</f>
        <v>2.967637670747989</v>
      </c>
      <c r="AC14" s="9">
        <f>M14/$K14*100</f>
        <v>3.3893719905820228</v>
      </c>
      <c r="AD14" s="9">
        <f>N14/$K14*100</f>
        <v>5.0933856150028154</v>
      </c>
      <c r="AE14" s="9">
        <f>O14/$K14*100</f>
        <v>10.059116798716945</v>
      </c>
      <c r="AF14" s="9">
        <f>P14/$K14*100</f>
        <v>13.958991047811933</v>
      </c>
      <c r="AG14" s="9">
        <f>Q14/$K14*100</f>
        <v>19.203785133682594</v>
      </c>
      <c r="AH14" s="9">
        <f>R14/$K14*100</f>
        <v>33.223169242071968</v>
      </c>
      <c r="AI14" s="9">
        <f>S14/$K14*100</f>
        <v>12.10454250138368</v>
      </c>
    </row>
    <row r="15" spans="1:35" x14ac:dyDescent="0.25">
      <c r="A15" t="s">
        <v>31</v>
      </c>
      <c r="B15" t="s">
        <v>56</v>
      </c>
      <c r="C15" s="1">
        <v>9760</v>
      </c>
      <c r="D15" s="1">
        <v>2206.78138521661</v>
      </c>
      <c r="E15" s="1">
        <v>2034.12338709554</v>
      </c>
      <c r="F15" s="1">
        <v>2261.3493104334598</v>
      </c>
      <c r="G15" s="1">
        <v>1690.5749272425301</v>
      </c>
      <c r="H15" s="1">
        <v>1050.77050161187</v>
      </c>
      <c r="I15" s="1">
        <v>464.21387592360998</v>
      </c>
      <c r="J15" s="1">
        <v>52.186612476387999</v>
      </c>
      <c r="K15" s="1">
        <v>7590.1221662519602</v>
      </c>
      <c r="L15" s="1">
        <v>125.931192705055</v>
      </c>
      <c r="M15" s="1">
        <v>155.51523782981599</v>
      </c>
      <c r="N15" s="1">
        <v>365.81085076347199</v>
      </c>
      <c r="O15" s="1">
        <v>1108.4994808244401</v>
      </c>
      <c r="P15" s="1">
        <v>2458.81536309803</v>
      </c>
      <c r="Q15" s="1">
        <v>967.69964425472403</v>
      </c>
      <c r="R15" s="1">
        <v>1452.52875620593</v>
      </c>
      <c r="S15" s="1">
        <v>955.32164057049499</v>
      </c>
      <c r="T15" s="1">
        <v>13</v>
      </c>
      <c r="U15" s="9">
        <f>D15/$C15*100</f>
        <v>22.610465012465266</v>
      </c>
      <c r="V15" s="9">
        <f>E15/$C15*100</f>
        <v>20.841428146470697</v>
      </c>
      <c r="W15" s="9">
        <f>F15/$C15*100</f>
        <v>23.1695626069002</v>
      </c>
      <c r="X15" s="9">
        <f>G15/$C15*100</f>
        <v>17.321464418468548</v>
      </c>
      <c r="Y15" s="9">
        <f>H15/$C15*100</f>
        <v>10.766091205039652</v>
      </c>
      <c r="Z15" s="9">
        <f>I15/$C15*100</f>
        <v>4.7562897123320695</v>
      </c>
      <c r="AA15" s="9">
        <f>J15/$C15*100</f>
        <v>0.53469889832364759</v>
      </c>
      <c r="AB15" s="9">
        <f>L15/$K15*100</f>
        <v>1.6591457943191505</v>
      </c>
      <c r="AC15" s="9">
        <f>M15/$K15*100</f>
        <v>2.0489161363078585</v>
      </c>
      <c r="AD15" s="9">
        <f>N15/$K15*100</f>
        <v>4.8195647283515486</v>
      </c>
      <c r="AE15" s="9">
        <f>O15/$K15*100</f>
        <v>14.604501173290371</v>
      </c>
      <c r="AF15" s="9">
        <f>P15/$K15*100</f>
        <v>32.394937910626609</v>
      </c>
      <c r="AG15" s="9">
        <f>Q15/$K15*100</f>
        <v>12.749460720901398</v>
      </c>
      <c r="AH15" s="9">
        <f>R15/$K15*100</f>
        <v>19.137093242903571</v>
      </c>
      <c r="AI15" s="9">
        <f>S15/$K15*100</f>
        <v>12.586380293299515</v>
      </c>
    </row>
    <row r="16" spans="1:35" x14ac:dyDescent="0.25">
      <c r="A16" t="s">
        <v>32</v>
      </c>
      <c r="B16" t="s">
        <v>57</v>
      </c>
      <c r="C16" s="1">
        <v>278670</v>
      </c>
      <c r="D16" s="1">
        <v>49297.837011064097</v>
      </c>
      <c r="E16" s="1">
        <v>63799.188666081602</v>
      </c>
      <c r="F16" s="1">
        <v>51809.058428888602</v>
      </c>
      <c r="G16" s="1">
        <v>50736.385291275401</v>
      </c>
      <c r="H16" s="1">
        <v>41287.592042110802</v>
      </c>
      <c r="I16" s="1">
        <v>18841.461648625998</v>
      </c>
      <c r="J16" s="1">
        <v>2898.4769119533498</v>
      </c>
      <c r="K16" s="1">
        <v>229829.486988285</v>
      </c>
      <c r="L16" s="1">
        <v>2182.5905685425901</v>
      </c>
      <c r="M16" s="1">
        <v>6224.1827800370002</v>
      </c>
      <c r="N16" s="1">
        <v>21699.806907194299</v>
      </c>
      <c r="O16" s="1">
        <v>33121.752695641</v>
      </c>
      <c r="P16" s="1">
        <v>36865.713626302597</v>
      </c>
      <c r="Q16" s="1">
        <v>28076.1372835619</v>
      </c>
      <c r="R16" s="1">
        <v>53980.673807338899</v>
      </c>
      <c r="S16" s="1">
        <v>47678.6293196673</v>
      </c>
      <c r="T16" s="1">
        <v>106</v>
      </c>
      <c r="U16" s="9">
        <f>D16/$C16*100</f>
        <v>17.690399759954104</v>
      </c>
      <c r="V16" s="9">
        <f>E16/$C16*100</f>
        <v>22.89417183983981</v>
      </c>
      <c r="W16" s="9">
        <f>F16/$C16*100</f>
        <v>18.591544991885957</v>
      </c>
      <c r="X16" s="9">
        <f>G16/$C16*100</f>
        <v>18.206619044488249</v>
      </c>
      <c r="Y16" s="9">
        <f>H16/$C16*100</f>
        <v>14.815944321997632</v>
      </c>
      <c r="Z16" s="9">
        <f>I16/$C16*100</f>
        <v>6.7612091895884019</v>
      </c>
      <c r="AA16" s="9">
        <f>J16/$C16*100</f>
        <v>1.0401108522457925</v>
      </c>
      <c r="AB16" s="9">
        <f>L16/$K16*100</f>
        <v>0.94965645929229359</v>
      </c>
      <c r="AC16" s="9">
        <f>M16/$K16*100</f>
        <v>2.7081741605916139</v>
      </c>
      <c r="AD16" s="9">
        <f>N16/$K16*100</f>
        <v>9.4416983614902268</v>
      </c>
      <c r="AE16" s="9">
        <f>O16/$K16*100</f>
        <v>14.411446124547675</v>
      </c>
      <c r="AF16" s="9">
        <f>P16/$K16*100</f>
        <v>16.040462914222029</v>
      </c>
      <c r="AG16" s="9">
        <f>Q16/$K16*100</f>
        <v>12.216072729167696</v>
      </c>
      <c r="AH16" s="9">
        <f>R16/$K16*100</f>
        <v>23.487270721746174</v>
      </c>
      <c r="AI16" s="9">
        <f>S16/$K16*100</f>
        <v>20.745218528942548</v>
      </c>
    </row>
    <row r="17" spans="1:35" x14ac:dyDescent="0.25">
      <c r="A17" t="s">
        <v>33</v>
      </c>
      <c r="B17" t="s">
        <v>58</v>
      </c>
      <c r="C17" s="1">
        <v>11603</v>
      </c>
      <c r="D17" s="1">
        <v>2016.6418104024001</v>
      </c>
      <c r="E17" s="1">
        <v>1476.6165869834001</v>
      </c>
      <c r="F17" s="1">
        <v>1904.1734643591401</v>
      </c>
      <c r="G17" s="1">
        <v>2349.2622048120102</v>
      </c>
      <c r="H17" s="1">
        <v>2370.0759697533099</v>
      </c>
      <c r="I17" s="1">
        <v>1279.2660080944299</v>
      </c>
      <c r="J17" s="1">
        <v>206.96395559532499</v>
      </c>
      <c r="K17" s="1">
        <v>9625.6499029419192</v>
      </c>
      <c r="L17" s="1">
        <v>313.33701422072602</v>
      </c>
      <c r="M17" s="1">
        <v>275.63783298966001</v>
      </c>
      <c r="N17" s="1">
        <v>321.743882543469</v>
      </c>
      <c r="O17" s="1">
        <v>981.25885233861004</v>
      </c>
      <c r="P17" s="1">
        <v>1517.78507814569</v>
      </c>
      <c r="Q17" s="1">
        <v>1542.18276182772</v>
      </c>
      <c r="R17" s="1">
        <v>3464.2314887603002</v>
      </c>
      <c r="S17" s="1">
        <v>1209.47299211576</v>
      </c>
      <c r="T17" s="1">
        <v>53</v>
      </c>
      <c r="U17" s="9">
        <f>D17/$C17*100</f>
        <v>17.380348275466691</v>
      </c>
      <c r="V17" s="9">
        <f>E17/$C17*100</f>
        <v>12.726162087248127</v>
      </c>
      <c r="W17" s="9">
        <f>F17/$C17*100</f>
        <v>16.411044250272688</v>
      </c>
      <c r="X17" s="9">
        <f>G17/$C17*100</f>
        <v>20.247024086977593</v>
      </c>
      <c r="Y17" s="9">
        <f>H17/$C17*100</f>
        <v>20.426406703036367</v>
      </c>
      <c r="Z17" s="9">
        <f>I17/$C17*100</f>
        <v>11.025303870502714</v>
      </c>
      <c r="AA17" s="9">
        <f>J17/$C17*100</f>
        <v>1.7837107264959493</v>
      </c>
      <c r="AB17" s="9">
        <f>L17/$K17*100</f>
        <v>3.2552296975288888</v>
      </c>
      <c r="AC17" s="9">
        <f>M17/$K17*100</f>
        <v>2.8635763378991781</v>
      </c>
      <c r="AD17" s="9">
        <f>N17/$K17*100</f>
        <v>3.3425678867162349</v>
      </c>
      <c r="AE17" s="9">
        <f>O17/$K17*100</f>
        <v>10.194208829875526</v>
      </c>
      <c r="AF17" s="9">
        <f>P17/$K17*100</f>
        <v>15.768130915314138</v>
      </c>
      <c r="AG17" s="9">
        <f>Q17/$K17*100</f>
        <v>16.021596228597275</v>
      </c>
      <c r="AH17" s="9">
        <f>R17/$K17*100</f>
        <v>35.989585365051724</v>
      </c>
      <c r="AI17" s="9">
        <f>S17/$K17*100</f>
        <v>12.565104739017205</v>
      </c>
    </row>
    <row r="18" spans="1:35" x14ac:dyDescent="0.25">
      <c r="A18" t="s">
        <v>34</v>
      </c>
      <c r="B18" t="s">
        <v>59</v>
      </c>
      <c r="C18" s="1">
        <v>14488</v>
      </c>
      <c r="D18" s="1">
        <v>2490.97166040718</v>
      </c>
      <c r="E18" s="1">
        <v>1996.9499711321901</v>
      </c>
      <c r="F18" s="1">
        <v>2458.2777372126002</v>
      </c>
      <c r="G18" s="1">
        <v>3088.05803981181</v>
      </c>
      <c r="H18" s="1">
        <v>2847.8519428964601</v>
      </c>
      <c r="I18" s="1">
        <v>1379.36851936988</v>
      </c>
      <c r="J18" s="1">
        <v>226.52212916988799</v>
      </c>
      <c r="K18" s="1">
        <v>11967.7426703034</v>
      </c>
      <c r="L18" s="1">
        <v>439.97309923015501</v>
      </c>
      <c r="M18" s="1">
        <v>462.77063305964498</v>
      </c>
      <c r="N18" s="1">
        <v>482.35448460836602</v>
      </c>
      <c r="O18" s="1">
        <v>1211.68289296388</v>
      </c>
      <c r="P18" s="1">
        <v>1742.8177010638401</v>
      </c>
      <c r="Q18" s="1">
        <v>2003.74023690223</v>
      </c>
      <c r="R18" s="1">
        <v>4139.9423320079404</v>
      </c>
      <c r="S18" s="1">
        <v>1484.4612904673099</v>
      </c>
      <c r="T18" s="1">
        <v>40</v>
      </c>
      <c r="U18" s="9">
        <f>D18/$C18*100</f>
        <v>17.193343873600085</v>
      </c>
      <c r="V18" s="9">
        <f>E18/$C18*100</f>
        <v>13.783475780868237</v>
      </c>
      <c r="W18" s="9">
        <f>F18/$C18*100</f>
        <v>16.967681786392877</v>
      </c>
      <c r="X18" s="9">
        <f>G18/$C18*100</f>
        <v>21.314591660766219</v>
      </c>
      <c r="Y18" s="9">
        <f>H18/$C18*100</f>
        <v>19.656625779241168</v>
      </c>
      <c r="Z18" s="9">
        <f>I18/$C18*100</f>
        <v>9.5207655947672549</v>
      </c>
      <c r="AA18" s="9">
        <f>J18/$C18*100</f>
        <v>1.5635155243642187</v>
      </c>
      <c r="AB18" s="9">
        <f>L18/$K18*100</f>
        <v>3.6763248621805555</v>
      </c>
      <c r="AC18" s="9">
        <f>M18/$K18*100</f>
        <v>3.8668163730488452</v>
      </c>
      <c r="AD18" s="9">
        <f>N18/$K18*100</f>
        <v>4.0304550147562423</v>
      </c>
      <c r="AE18" s="9">
        <f>O18/$K18*100</f>
        <v>10.124573416593709</v>
      </c>
      <c r="AF18" s="9">
        <f>P18/$K18*100</f>
        <v>14.562626796684434</v>
      </c>
      <c r="AG18" s="9">
        <f>Q18/$K18*100</f>
        <v>16.742841921846171</v>
      </c>
      <c r="AH18" s="9">
        <f>R18/$K18*100</f>
        <v>34.592507927837879</v>
      </c>
      <c r="AI18" s="9">
        <f>S18/$K18*100</f>
        <v>12.403853687051884</v>
      </c>
    </row>
    <row r="19" spans="1:35" x14ac:dyDescent="0.25">
      <c r="A19" t="s">
        <v>35</v>
      </c>
      <c r="B19" t="s">
        <v>60</v>
      </c>
      <c r="C19" s="1">
        <v>7241</v>
      </c>
      <c r="D19" s="1">
        <v>1556.14464690056</v>
      </c>
      <c r="E19" s="1">
        <v>1496.62125962545</v>
      </c>
      <c r="F19" s="1">
        <v>1550.3049199628599</v>
      </c>
      <c r="G19" s="1">
        <v>1206.3783319700799</v>
      </c>
      <c r="H19" s="1">
        <v>871.65668520900999</v>
      </c>
      <c r="I19" s="1">
        <v>489.64161845782098</v>
      </c>
      <c r="J19" s="1">
        <v>70.252537874231194</v>
      </c>
      <c r="K19" s="1">
        <v>5567.0685676796502</v>
      </c>
      <c r="L19" s="1">
        <v>210.23348586794501</v>
      </c>
      <c r="M19" s="1">
        <v>150.934228122543</v>
      </c>
      <c r="N19" s="1">
        <v>172.987056329545</v>
      </c>
      <c r="O19" s="1">
        <v>502.87373499189903</v>
      </c>
      <c r="P19" s="1">
        <v>1790.0054821144799</v>
      </c>
      <c r="Q19" s="1">
        <v>852.99468559581305</v>
      </c>
      <c r="R19" s="1">
        <v>1201.69836723966</v>
      </c>
      <c r="S19" s="1">
        <v>685.34152741776097</v>
      </c>
      <c r="T19" s="1">
        <v>16</v>
      </c>
      <c r="U19" s="9">
        <f>D19/$C19*100</f>
        <v>21.490742257983154</v>
      </c>
      <c r="V19" s="9">
        <f>E19/$C19*100</f>
        <v>20.668709565328683</v>
      </c>
      <c r="W19" s="9">
        <f>F19/$C19*100</f>
        <v>21.410094185373012</v>
      </c>
      <c r="X19" s="9">
        <f>G19/$C19*100</f>
        <v>16.66038298536224</v>
      </c>
      <c r="Y19" s="9">
        <f>H19/$C19*100</f>
        <v>12.037794299254385</v>
      </c>
      <c r="Z19" s="9">
        <f>I19/$C19*100</f>
        <v>6.7620717919875837</v>
      </c>
      <c r="AA19" s="9">
        <f>J19/$C19*100</f>
        <v>0.97020491471110615</v>
      </c>
      <c r="AB19" s="9">
        <f>L19/$K19*100</f>
        <v>3.7763768006825562</v>
      </c>
      <c r="AC19" s="9">
        <f>M19/$K19*100</f>
        <v>2.7111975771020957</v>
      </c>
      <c r="AD19" s="9">
        <f>N19/$K19*100</f>
        <v>3.1073275679384325</v>
      </c>
      <c r="AE19" s="9">
        <f>O19/$K19*100</f>
        <v>9.0330077468669714</v>
      </c>
      <c r="AF19" s="9">
        <f>P19/$K19*100</f>
        <v>32.153465694792992</v>
      </c>
      <c r="AG19" s="9">
        <f>Q19/$K19*100</f>
        <v>15.322151599640538</v>
      </c>
      <c r="AH19" s="9">
        <f>R19/$K19*100</f>
        <v>21.585837368993051</v>
      </c>
      <c r="AI19" s="9">
        <f>S19/$K19*100</f>
        <v>12.310635643983289</v>
      </c>
    </row>
    <row r="20" spans="1:35" x14ac:dyDescent="0.25">
      <c r="A20" t="s">
        <v>36</v>
      </c>
      <c r="B20" t="s">
        <v>61</v>
      </c>
      <c r="C20" s="1">
        <v>10095</v>
      </c>
      <c r="D20" s="1">
        <v>1941.6216693848301</v>
      </c>
      <c r="E20" s="1">
        <v>1336.06544412276</v>
      </c>
      <c r="F20" s="1">
        <v>1957.1468559510099</v>
      </c>
      <c r="G20" s="1">
        <v>2147.2461421949902</v>
      </c>
      <c r="H20" s="1">
        <v>1711.41648267345</v>
      </c>
      <c r="I20" s="1">
        <v>873.28465164848603</v>
      </c>
      <c r="J20" s="1">
        <v>128.218754024471</v>
      </c>
      <c r="K20" s="1">
        <v>8089.2981814029299</v>
      </c>
      <c r="L20" s="1">
        <v>675.78744438549904</v>
      </c>
      <c r="M20" s="1">
        <v>257.15751100968998</v>
      </c>
      <c r="N20" s="1">
        <v>274.420742572564</v>
      </c>
      <c r="O20" s="1">
        <v>817.12384145904502</v>
      </c>
      <c r="P20" s="1">
        <v>1137.9816119871</v>
      </c>
      <c r="Q20" s="1">
        <v>1797.5799084205901</v>
      </c>
      <c r="R20" s="1">
        <v>2267.82785934001</v>
      </c>
      <c r="S20" s="1">
        <v>861.41926222842403</v>
      </c>
      <c r="T20" s="1">
        <v>26</v>
      </c>
      <c r="U20" s="9">
        <f>D20/$C20*100</f>
        <v>19.233498458492619</v>
      </c>
      <c r="V20" s="9">
        <f>E20/$C20*100</f>
        <v>13.234922675807429</v>
      </c>
      <c r="W20" s="9">
        <f>F20/$C20*100</f>
        <v>19.387289311055074</v>
      </c>
      <c r="X20" s="9">
        <f>G20/$C20*100</f>
        <v>21.270392691381776</v>
      </c>
      <c r="Y20" s="9">
        <f>H20/$C20*100</f>
        <v>16.953110279083209</v>
      </c>
      <c r="Z20" s="9">
        <f>I20/$C20*100</f>
        <v>8.6506651971122928</v>
      </c>
      <c r="AA20" s="9">
        <f>J20/$C20*100</f>
        <v>1.2701213870675681</v>
      </c>
      <c r="AB20" s="9">
        <f>L20/$K20*100</f>
        <v>8.3540923975223897</v>
      </c>
      <c r="AC20" s="9">
        <f>M20/$K20*100</f>
        <v>3.1789841991594265</v>
      </c>
      <c r="AD20" s="9">
        <f>N20/$K20*100</f>
        <v>3.392392472358722</v>
      </c>
      <c r="AE20" s="9">
        <f>O20/$K20*100</f>
        <v>10.101294613389204</v>
      </c>
      <c r="AF20" s="9">
        <f>P20/$K20*100</f>
        <v>14.06774217574632</v>
      </c>
      <c r="AG20" s="9">
        <f>Q20/$K20*100</f>
        <v>22.221704134397914</v>
      </c>
      <c r="AH20" s="9">
        <f>R20/$K20*100</f>
        <v>28.034914877457268</v>
      </c>
      <c r="AI20" s="9">
        <f>S20/$K20*100</f>
        <v>10.648875129968664</v>
      </c>
    </row>
    <row r="21" spans="1:35" x14ac:dyDescent="0.25">
      <c r="A21" t="s">
        <v>37</v>
      </c>
      <c r="B21" t="s">
        <v>62</v>
      </c>
      <c r="C21" s="1">
        <v>35667</v>
      </c>
      <c r="D21" s="1">
        <v>6273.44574378166</v>
      </c>
      <c r="E21" s="1">
        <v>5079.79404177179</v>
      </c>
      <c r="F21" s="1">
        <v>6196.1015595518802</v>
      </c>
      <c r="G21" s="1">
        <v>7733.4825922154796</v>
      </c>
      <c r="H21" s="1">
        <v>6712.0837041369896</v>
      </c>
      <c r="I21" s="1">
        <v>3187.5108896433098</v>
      </c>
      <c r="J21" s="1">
        <v>484.58146889890799</v>
      </c>
      <c r="K21" s="1">
        <v>29327.0459188028</v>
      </c>
      <c r="L21" s="1">
        <v>583.43905502386201</v>
      </c>
      <c r="M21" s="1">
        <v>854.49205876393796</v>
      </c>
      <c r="N21" s="1">
        <v>1279.95540245301</v>
      </c>
      <c r="O21" s="1">
        <v>3211.1512739945802</v>
      </c>
      <c r="P21" s="1">
        <v>4668.9331567313302</v>
      </c>
      <c r="Q21" s="1">
        <v>5264.2049131508802</v>
      </c>
      <c r="R21" s="1">
        <v>8929.7614827292</v>
      </c>
      <c r="S21" s="1">
        <v>4535.1085759559201</v>
      </c>
      <c r="T21" s="1">
        <v>81</v>
      </c>
      <c r="U21" s="9">
        <f>D21/$C21*100</f>
        <v>17.588935833632377</v>
      </c>
      <c r="V21" s="9">
        <f>E21/$C21*100</f>
        <v>14.24228009580786</v>
      </c>
      <c r="W21" s="9">
        <f>F21/$C21*100</f>
        <v>17.372085007294924</v>
      </c>
      <c r="X21" s="9">
        <f>G21/$C21*100</f>
        <v>21.682458833699162</v>
      </c>
      <c r="Y21" s="9">
        <f>H21/$C21*100</f>
        <v>18.818750397109344</v>
      </c>
      <c r="Z21" s="9">
        <f>I21/$C21*100</f>
        <v>8.9368628974775284</v>
      </c>
      <c r="AA21" s="9">
        <f>J21/$C21*100</f>
        <v>1.3586269349788545</v>
      </c>
      <c r="AB21" s="9">
        <f>L21/$K21*100</f>
        <v>1.9894231987743256</v>
      </c>
      <c r="AC21" s="9">
        <f>M21/$K21*100</f>
        <v>2.9136656352288357</v>
      </c>
      <c r="AD21" s="9">
        <f>N21/$K21*100</f>
        <v>4.3644198123356741</v>
      </c>
      <c r="AE21" s="9">
        <f>O21/$K21*100</f>
        <v>10.949453562030181</v>
      </c>
      <c r="AF21" s="9">
        <f>P21/$K21*100</f>
        <v>15.920229980401407</v>
      </c>
      <c r="AG21" s="9">
        <f>Q21/$K21*100</f>
        <v>17.950000582144476</v>
      </c>
      <c r="AH21" s="9">
        <f>R21/$K21*100</f>
        <v>30.448895219289561</v>
      </c>
      <c r="AI21" s="9">
        <f>S21/$K21*100</f>
        <v>15.463912009795273</v>
      </c>
    </row>
    <row r="22" spans="1:35" x14ac:dyDescent="0.25">
      <c r="A22" t="s">
        <v>38</v>
      </c>
      <c r="B22" t="s">
        <v>63</v>
      </c>
      <c r="C22" s="1">
        <v>483</v>
      </c>
      <c r="D22" s="1">
        <v>63.487226277372301</v>
      </c>
      <c r="E22" s="1">
        <v>49.530592528982403</v>
      </c>
      <c r="F22" s="1">
        <v>72.428617432374395</v>
      </c>
      <c r="G22" s="1">
        <v>91.252361528552996</v>
      </c>
      <c r="H22" s="1">
        <v>154.79969944182099</v>
      </c>
      <c r="I22" s="1">
        <v>48.538213825676301</v>
      </c>
      <c r="J22" s="1">
        <v>2.9632889652211301</v>
      </c>
      <c r="K22" s="1">
        <v>391.74001717475301</v>
      </c>
      <c r="L22" s="1">
        <v>24.852941176470601</v>
      </c>
      <c r="M22" s="1">
        <v>9.9270072992700804</v>
      </c>
      <c r="N22" s="1">
        <v>19.890510948905099</v>
      </c>
      <c r="O22" s="1">
        <v>64.523400601116407</v>
      </c>
      <c r="P22" s="1">
        <v>69.413911550021496</v>
      </c>
      <c r="Q22" s="1">
        <v>34.670459424645799</v>
      </c>
      <c r="R22" s="1">
        <v>158.571811936454</v>
      </c>
      <c r="S22" s="1">
        <v>9.8899742378703301</v>
      </c>
      <c r="T22" s="1">
        <v>3</v>
      </c>
      <c r="U22" s="9">
        <f>D22/$C22*100</f>
        <v>13.144353266536706</v>
      </c>
      <c r="V22" s="9">
        <f>E22/$C22*100</f>
        <v>10.25478106190112</v>
      </c>
      <c r="W22" s="9">
        <f>F22/$C22*100</f>
        <v>14.9955729673653</v>
      </c>
      <c r="X22" s="9">
        <f>G22/$C22*100</f>
        <v>18.892828473820497</v>
      </c>
      <c r="Y22" s="9">
        <f>H22/$C22*100</f>
        <v>32.049627213627538</v>
      </c>
      <c r="Z22" s="9">
        <f>I22/$C22*100</f>
        <v>10.049319632645197</v>
      </c>
      <c r="AA22" s="9">
        <f>J22/$C22*100</f>
        <v>0.61351738410375367</v>
      </c>
      <c r="AB22" s="9">
        <f>L22/$K22*100</f>
        <v>6.34424365315322</v>
      </c>
      <c r="AC22" s="9">
        <f>M22/$K22*100</f>
        <v>2.5340804778802313</v>
      </c>
      <c r="AD22" s="9">
        <f>N22/$K22*100</f>
        <v>5.0774774281056034</v>
      </c>
      <c r="AE22" s="9">
        <f>O22/$K22*100</f>
        <v>16.470975078436492</v>
      </c>
      <c r="AF22" s="9">
        <f>P22/$K22*100</f>
        <v>17.719382372686308</v>
      </c>
      <c r="AG22" s="9">
        <f>Q22/$K22*100</f>
        <v>8.8503747139980096</v>
      </c>
      <c r="AH22" s="9">
        <f>R22/$K22*100</f>
        <v>40.478839277151515</v>
      </c>
      <c r="AI22" s="9">
        <f>S22/$K22*100</f>
        <v>2.524626998588829</v>
      </c>
    </row>
    <row r="23" spans="1:35" x14ac:dyDescent="0.25">
      <c r="A23" t="s">
        <v>39</v>
      </c>
      <c r="B23" t="s">
        <v>64</v>
      </c>
      <c r="C23" s="1">
        <v>3031</v>
      </c>
      <c r="D23" s="1">
        <v>626.13632856482002</v>
      </c>
      <c r="E23" s="1">
        <v>399.47137848928497</v>
      </c>
      <c r="F23" s="1">
        <v>595.306644167782</v>
      </c>
      <c r="G23" s="1">
        <v>648.06188747286899</v>
      </c>
      <c r="H23" s="1">
        <v>568.18204612210502</v>
      </c>
      <c r="I23" s="1">
        <v>171.47513210728499</v>
      </c>
      <c r="J23" s="1">
        <v>22.366583075851</v>
      </c>
      <c r="K23" s="1">
        <v>2360.0890279232399</v>
      </c>
      <c r="L23" s="1">
        <v>55.791657033370797</v>
      </c>
      <c r="M23" s="1">
        <v>60.711162599607803</v>
      </c>
      <c r="N23" s="1">
        <v>70.954066171480903</v>
      </c>
      <c r="O23" s="1">
        <v>383.45404677430298</v>
      </c>
      <c r="P23" s="1">
        <v>439.09717211742299</v>
      </c>
      <c r="Q23" s="1">
        <v>427.36350705603598</v>
      </c>
      <c r="R23" s="1">
        <v>620.28521431914601</v>
      </c>
      <c r="S23" s="1">
        <v>302.43220185187499</v>
      </c>
      <c r="T23" s="1">
        <v>10</v>
      </c>
      <c r="U23" s="9">
        <f>D23/$C23*100</f>
        <v>20.657747560700098</v>
      </c>
      <c r="V23" s="9">
        <f>E23/$C23*100</f>
        <v>13.1795241995805</v>
      </c>
      <c r="W23" s="9">
        <f>F23/$C23*100</f>
        <v>19.640601919095413</v>
      </c>
      <c r="X23" s="9">
        <f>G23/$C23*100</f>
        <v>21.381124627940252</v>
      </c>
      <c r="Y23" s="9">
        <f>H23/$C23*100</f>
        <v>18.74569601194672</v>
      </c>
      <c r="Z23" s="9">
        <f>I23/$C23*100</f>
        <v>5.657378162563016</v>
      </c>
      <c r="AA23" s="9">
        <f>J23/$C23*100</f>
        <v>0.73792751817390301</v>
      </c>
      <c r="AB23" s="9">
        <f>L23/$K23*100</f>
        <v>2.3639640866626399</v>
      </c>
      <c r="AC23" s="9">
        <f>M23/$K23*100</f>
        <v>2.5724098490060179</v>
      </c>
      <c r="AD23" s="9">
        <f>N23/$K23*100</f>
        <v>3.0064148145257437</v>
      </c>
      <c r="AE23" s="9">
        <f>O23/$K23*100</f>
        <v>16.247439915930769</v>
      </c>
      <c r="AF23" s="9">
        <f>P23/$K23*100</f>
        <v>18.605110524318079</v>
      </c>
      <c r="AG23" s="9">
        <f>Q23/$K23*100</f>
        <v>18.107940081908456</v>
      </c>
      <c r="AH23" s="9">
        <f>R23/$K23*100</f>
        <v>26.282280328423287</v>
      </c>
      <c r="AI23" s="9">
        <f>S23/$K23*100</f>
        <v>12.814440399225116</v>
      </c>
    </row>
    <row r="24" spans="1:35" x14ac:dyDescent="0.25">
      <c r="A24" t="s">
        <v>40</v>
      </c>
      <c r="B24" t="s">
        <v>65</v>
      </c>
      <c r="C24" s="1">
        <v>6860</v>
      </c>
      <c r="D24" s="1">
        <v>1217.10146831261</v>
      </c>
      <c r="E24" s="1">
        <v>983.10772330547502</v>
      </c>
      <c r="F24" s="1">
        <v>1159.1994982418701</v>
      </c>
      <c r="G24" s="1">
        <v>1447.5305691368801</v>
      </c>
      <c r="H24" s="1">
        <v>1291.5857351950399</v>
      </c>
      <c r="I24" s="1">
        <v>661.01370155811503</v>
      </c>
      <c r="J24" s="1">
        <v>100.461304250007</v>
      </c>
      <c r="K24" s="1">
        <v>5677.9372304543504</v>
      </c>
      <c r="L24" s="1">
        <v>82.258001719560596</v>
      </c>
      <c r="M24" s="1">
        <v>154.14555408552499</v>
      </c>
      <c r="N24" s="1">
        <v>166.72359840323099</v>
      </c>
      <c r="O24" s="1">
        <v>536.71122005778204</v>
      </c>
      <c r="P24" s="1">
        <v>751.34222160151398</v>
      </c>
      <c r="Q24" s="1">
        <v>1104.06821062617</v>
      </c>
      <c r="R24" s="1">
        <v>1866.3560047211099</v>
      </c>
      <c r="S24" s="1">
        <v>1016.33241923945</v>
      </c>
      <c r="T24" s="1">
        <v>20</v>
      </c>
      <c r="U24" s="9">
        <f>D24/$C24*100</f>
        <v>17.742003911262536</v>
      </c>
      <c r="V24" s="9">
        <f>E24/$C24*100</f>
        <v>14.33101637471538</v>
      </c>
      <c r="W24" s="9">
        <f>F24/$C24*100</f>
        <v>16.897951869415014</v>
      </c>
      <c r="X24" s="9">
        <f>G24/$C24*100</f>
        <v>21.101028704619242</v>
      </c>
      <c r="Y24" s="9">
        <f>H24/$C24*100</f>
        <v>18.827780396429151</v>
      </c>
      <c r="Z24" s="9">
        <f>I24/$C24*100</f>
        <v>9.6357682442873909</v>
      </c>
      <c r="AA24" s="9">
        <f>J24/$C24*100</f>
        <v>1.464450499271239</v>
      </c>
      <c r="AB24" s="9">
        <f>L24/$K24*100</f>
        <v>1.4487303818428843</v>
      </c>
      <c r="AC24" s="9">
        <f>M24/$K24*100</f>
        <v>2.7148161000925723</v>
      </c>
      <c r="AD24" s="9">
        <f>N24/$K24*100</f>
        <v>2.9363409920945838</v>
      </c>
      <c r="AE24" s="9">
        <f>O24/$K24*100</f>
        <v>9.4525740295095559</v>
      </c>
      <c r="AF24" s="9">
        <f>P24/$K24*100</f>
        <v>13.232661635841851</v>
      </c>
      <c r="AG24" s="9">
        <f>Q24/$K24*100</f>
        <v>19.444882284086507</v>
      </c>
      <c r="AH24" s="9">
        <f>R24/$K24*100</f>
        <v>32.870317669428758</v>
      </c>
      <c r="AI24" s="9">
        <f>S24/$K24*100</f>
        <v>17.89967690710316</v>
      </c>
    </row>
    <row r="25" spans="1:35" x14ac:dyDescent="0.25">
      <c r="A25" t="s">
        <v>41</v>
      </c>
      <c r="B25" t="s">
        <v>66</v>
      </c>
      <c r="C25" s="1">
        <v>718.99999999999898</v>
      </c>
      <c r="D25" s="1">
        <v>142.07193140155101</v>
      </c>
      <c r="E25" s="1">
        <v>108.15798691542599</v>
      </c>
      <c r="F25" s="1">
        <v>129.626954361706</v>
      </c>
      <c r="G25" s="1">
        <v>185.18607454893001</v>
      </c>
      <c r="H25" s="1">
        <v>100.62583794838</v>
      </c>
      <c r="I25" s="1">
        <v>48.437854164870103</v>
      </c>
      <c r="J25" s="1">
        <v>4.8933606591355403</v>
      </c>
      <c r="K25" s="1">
        <v>554.58490550577903</v>
      </c>
      <c r="L25" s="1">
        <v>24.827022393436</v>
      </c>
      <c r="M25" s="1">
        <v>30.211593713998202</v>
      </c>
      <c r="N25" s="1">
        <v>15.0528169014085</v>
      </c>
      <c r="O25" s="1">
        <v>61.186442049922</v>
      </c>
      <c r="P25" s="1">
        <v>76.953301553117299</v>
      </c>
      <c r="Q25" s="1">
        <v>111.168980645114</v>
      </c>
      <c r="R25" s="1">
        <v>153.342039969708</v>
      </c>
      <c r="S25" s="1">
        <v>81.842708279075893</v>
      </c>
      <c r="T25" s="1">
        <v>3</v>
      </c>
      <c r="U25" s="9">
        <f>D25/$C25*100</f>
        <v>19.759656662246343</v>
      </c>
      <c r="V25" s="9">
        <f>E25/$C25*100</f>
        <v>15.042835454162191</v>
      </c>
      <c r="W25" s="9">
        <f>F25/$C25*100</f>
        <v>18.028783638623946</v>
      </c>
      <c r="X25" s="9">
        <f>G25/$C25*100</f>
        <v>25.756060437959704</v>
      </c>
      <c r="Y25" s="9">
        <f>H25/$C25*100</f>
        <v>13.995248671541049</v>
      </c>
      <c r="Z25" s="9">
        <f>I25/$C25*100</f>
        <v>6.7368364624297881</v>
      </c>
      <c r="AA25" s="9">
        <f>J25/$C25*100</f>
        <v>0.68057867303693287</v>
      </c>
      <c r="AB25" s="9">
        <f>L25/$K25*100</f>
        <v>4.4766855619328227</v>
      </c>
      <c r="AC25" s="9">
        <f>M25/$K25*100</f>
        <v>5.4476047606173772</v>
      </c>
      <c r="AD25" s="9">
        <f>N25/$K25*100</f>
        <v>2.7142492974417318</v>
      </c>
      <c r="AE25" s="9">
        <f>O25/$K25*100</f>
        <v>11.03283580971614</v>
      </c>
      <c r="AF25" s="9">
        <f>P25/$K25*100</f>
        <v>13.875837728207951</v>
      </c>
      <c r="AG25" s="9">
        <f>Q25/$K25*100</f>
        <v>20.045439308112499</v>
      </c>
      <c r="AH25" s="9">
        <f>R25/$K25*100</f>
        <v>27.649876231279812</v>
      </c>
      <c r="AI25" s="9">
        <f>S25/$K25*100</f>
        <v>14.757471302691821</v>
      </c>
    </row>
    <row r="26" spans="1:35" x14ac:dyDescent="0.25">
      <c r="A26" t="s">
        <v>42</v>
      </c>
      <c r="B26" t="s">
        <v>67</v>
      </c>
      <c r="C26" s="1">
        <v>113</v>
      </c>
      <c r="D26" s="1">
        <v>23.2053571428571</v>
      </c>
      <c r="E26" s="1">
        <v>19.169642857142801</v>
      </c>
      <c r="F26" s="1">
        <v>21.1875</v>
      </c>
      <c r="G26" s="1">
        <v>18.160714285714299</v>
      </c>
      <c r="H26" s="1">
        <v>27.241071428571399</v>
      </c>
      <c r="I26" s="1">
        <v>3.02678571428571</v>
      </c>
      <c r="J26" s="1">
        <v>1.0089285714285701</v>
      </c>
      <c r="K26" s="1">
        <v>80.714285714285793</v>
      </c>
      <c r="L26" s="1">
        <v>5.0446428571428603</v>
      </c>
      <c r="M26" s="1">
        <v>5.0446428571428603</v>
      </c>
      <c r="N26" s="1">
        <v>10.089285714285699</v>
      </c>
      <c r="O26" s="1">
        <v>5.0446428571428603</v>
      </c>
      <c r="P26" s="1">
        <v>5.0446428571428603</v>
      </c>
      <c r="Q26" s="1">
        <v>15.1339285714286</v>
      </c>
      <c r="R26" s="1">
        <v>30.267857142857199</v>
      </c>
      <c r="S26" s="1">
        <v>5.0446428571428603</v>
      </c>
      <c r="T26" s="1">
        <v>1</v>
      </c>
      <c r="U26" s="9">
        <f>D26/$C26*100</f>
        <v>20.535714285714249</v>
      </c>
      <c r="V26" s="9">
        <f>E26/$C26*100</f>
        <v>16.964285714285666</v>
      </c>
      <c r="W26" s="9">
        <f>F26/$C26*100</f>
        <v>18.75</v>
      </c>
      <c r="X26" s="9">
        <f>G26/$C26*100</f>
        <v>16.071428571428584</v>
      </c>
      <c r="Y26" s="9">
        <f>H26/$C26*100</f>
        <v>24.107142857142829</v>
      </c>
      <c r="Z26" s="9">
        <f>I26/$C26*100</f>
        <v>2.6785714285714244</v>
      </c>
      <c r="AA26" s="9">
        <f>J26/$C26*100</f>
        <v>0.89285714285714157</v>
      </c>
      <c r="AB26" s="9">
        <f>L26/$K26*100</f>
        <v>6.2499999999999982</v>
      </c>
      <c r="AC26" s="9">
        <f>M26/$K26*100</f>
        <v>6.2499999999999982</v>
      </c>
      <c r="AD26" s="9">
        <f>N26/$K26*100</f>
        <v>12.49999999999997</v>
      </c>
      <c r="AE26" s="9">
        <f>O26/$K26*100</f>
        <v>6.2499999999999982</v>
      </c>
      <c r="AF26" s="9">
        <f>P26/$K26*100</f>
        <v>6.2499999999999982</v>
      </c>
      <c r="AG26" s="9">
        <f>Q26/$K26*100</f>
        <v>18.750000000000018</v>
      </c>
      <c r="AH26" s="9">
        <f>R26/$K26*100</f>
        <v>37.500000000000036</v>
      </c>
      <c r="AI26" s="9">
        <f>S26/$K26*100</f>
        <v>6.2499999999999982</v>
      </c>
    </row>
  </sheetData>
  <sortState ref="A2:AI26">
    <sortCondition ref="A2:A2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2020-07-26T07:57:23Z</dcterms:created>
  <dcterms:modified xsi:type="dcterms:W3CDTF">2020-08-26T16:14:37Z</dcterms:modified>
</cp:coreProperties>
</file>