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1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<sst xmlns="http://schemas.openxmlformats.org/spreadsheetml/2006/main" count="45" uniqueCount="45">
  <si>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</si>
  <si>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</si>
  <si>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</si>
  <si>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</si>
  <si>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</si>
  <si>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</si>
  <si>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</si>
  <si>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</si>
  <si>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</si>
  <si>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</si>
  <si>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</si>
  <si>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</si>
  <si>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</si>
  <si>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</si>
  <si>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</si>
  <si>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</si>
  <si>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</si>
  <si>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</si>
  <si>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2102</t>
  </si>
  <si>
    <t>2103</t>
  </si>
  <si>
    <t>2104</t>
  </si>
  <si>
    <t>2105</t>
  </si>
  <si>
    <t>2107</t>
  </si>
  <si>
    <t>Troyes</t>
  </si>
  <si>
    <t>Châlons-en-Champagne</t>
  </si>
  <si>
    <t>Épernay</t>
  </si>
  <si>
    <t>Reims</t>
  </si>
  <si>
    <t>Vitry-le-François - Saint-Dizier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</si>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</sst>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35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41</v>
      </c>
      <c r="AH1" s="7" t="s">
        <v>42</v>
      </c>
      <c r="AI1" s="7" t="s">
        <v>43</v>
      </c>
    </row>
    <row r="2" spans="1:35" x14ac:dyDescent="0.25">
      <c r="A2" t="s">
        <v>18</v>
      </c>
      <c r="B2" t="s">
        <v>23</v>
      </c>
      <c r="C2" s="1">
        <v>5987</v>
      </c>
      <c r="D2" s="1">
        <v>971.50588464501197</v>
      </c>
      <c r="E2" s="1">
        <v>786.688362451746</v>
      </c>
      <c r="F2" s="1">
        <v>1028.8242492290301</v>
      </c>
      <c r="G2" s="1">
        <v>1382.3688945408201</v>
      </c>
      <c r="H2" s="1">
        <v>1178.06202273293</v>
      </c>
      <c r="I2" s="1">
        <v>562.56418006189404</v>
      </c>
      <c r="J2" s="1">
        <v>76.986406338578405</v>
      </c>
      <c r="K2" s="1">
        <v>5126.3610183016199</v>
      </c>
      <c r="L2" s="1">
        <v>147.14784237664401</v>
      </c>
      <c r="M2" s="1">
        <v>160.38843535639</v>
      </c>
      <c r="N2" s="1">
        <v>194.95783600633001</v>
      </c>
      <c r="O2" s="1">
        <v>540.03435234498295</v>
      </c>
      <c r="P2" s="1">
        <v>722.66393848948701</v>
      </c>
      <c r="Q2" s="1">
        <v>982.57388688609603</v>
      </c>
      <c r="R2" s="1">
        <v>1786.7457512167</v>
      </c>
      <c r="S2" s="1">
        <v>591.84897562498804</v>
      </c>
      <c r="T2" s="1">
        <v>17</v>
      </c>
      <c r="U2" s="9">
        <f>D2/$C2*100</f>
        <v>16.226923077417936</v>
      </c>
      <c r="V2" s="9">
        <f>E2/$C2*100</f>
        <v>13.139942583125871</v>
      </c>
      <c r="W2" s="9">
        <f>F2/$C2*100</f>
        <v>17.184303478019544</v>
      </c>
      <c r="X2" s="9">
        <f>G2/$C2*100</f>
        <v>23.089508844844165</v>
      </c>
      <c r="Y2" s="9">
        <f>H2/$C2*100</f>
        <v>19.677000546733421</v>
      </c>
      <c r="Z2" s="9">
        <f>I2/$C2*100</f>
        <v>9.3964285963236005</v>
      </c>
      <c r="AA2" s="9">
        <f>J2/$C2*100</f>
        <v>1.2858928735356341</v>
      </c>
      <c r="AB2" s="9">
        <f>L2/$K2*100</f>
        <v>2.8704151317340223</v>
      </c>
      <c r="AC2" s="9">
        <f>M2/$K2*100</f>
        <v>3.1286995742942665</v>
      </c>
      <c r="AD2" s="9">
        <f>N2/$K2*100</f>
        <v>3.8030453826859074</v>
      </c>
      <c r="AE2" s="9">
        <f>O2/$K2*100</f>
        <v>10.534458076928379</v>
      </c>
      <c r="AF2" s="9">
        <f>P2/$K2*100</f>
        <v>14.097016107712756</v>
      </c>
      <c r="AG2" s="9">
        <f>Q2/$K2*100</f>
        <v>19.167083304866928</v>
      </c>
      <c r="AH2" s="9">
        <f>R2/$K2*100</f>
        <v>34.854075724238683</v>
      </c>
      <c r="AI2" s="9">
        <f>S2/$K2*100</f>
        <v>11.545206697539017</v>
      </c>
    </row>
    <row r="3" spans="1:35" x14ac:dyDescent="0.25">
      <c r="A3" t="s">
        <v>19</v>
      </c>
      <c r="B3" t="s">
        <v>24</v>
      </c>
      <c r="C3" s="1">
        <v>104788</v>
      </c>
      <c r="D3" s="1">
        <v>19566.208405296398</v>
      </c>
      <c r="E3" s="1">
        <v>17791.761305914599</v>
      </c>
      <c r="F3" s="1">
        <v>19461.198643225998</v>
      </c>
      <c r="G3" s="1">
        <v>20944.903122407301</v>
      </c>
      <c r="H3" s="1">
        <v>17371.9954753651</v>
      </c>
      <c r="I3" s="1">
        <v>8386.6758895023395</v>
      </c>
      <c r="J3" s="1">
        <v>1265.2571582884</v>
      </c>
      <c r="K3" s="1">
        <v>85289.360941681996</v>
      </c>
      <c r="L3" s="1">
        <v>1434.44846875658</v>
      </c>
      <c r="M3" s="1">
        <v>2380.0235829017302</v>
      </c>
      <c r="N3" s="1">
        <v>5279.7922069178503</v>
      </c>
      <c r="O3" s="1">
        <v>10794.301732522599</v>
      </c>
      <c r="P3" s="1">
        <v>15726.8725710986</v>
      </c>
      <c r="Q3" s="1">
        <v>12834.8439849196</v>
      </c>
      <c r="R3" s="1">
        <v>23942.415026405499</v>
      </c>
      <c r="S3" s="1">
        <v>12896.663368159599</v>
      </c>
      <c r="T3" s="1">
        <v>156</v>
      </c>
      <c r="U3" s="9">
        <f>D3/$C3*100</f>
        <v>18.672184224621518</v>
      </c>
      <c r="V3" s="9">
        <f>E3/$C3*100</f>
        <v>16.978815614301826</v>
      </c>
      <c r="W3" s="9">
        <f>F3/$C3*100</f>
        <v>18.571972595360155</v>
      </c>
      <c r="X3" s="9">
        <f>G3/$C3*100</f>
        <v>19.987883271373917</v>
      </c>
      <c r="Y3" s="9">
        <f>H3/$C3*100</f>
        <v>16.578229831054223</v>
      </c>
      <c r="Z3" s="9">
        <f>I3/$C3*100</f>
        <v>8.0034697575126348</v>
      </c>
      <c r="AA3" s="9">
        <f>J3/$C3*100</f>
        <v>1.2074447057758522</v>
      </c>
      <c r="AB3" s="9">
        <f>L3/$K3*100</f>
        <v>1.6818609647426104</v>
      </c>
      <c r="AC3" s="9">
        <f>M3/$K3*100</f>
        <v>2.7905280994297876</v>
      </c>
      <c r="AD3" s="9">
        <f>N3/$K3*100</f>
        <v>6.19044643859859</v>
      </c>
      <c r="AE3" s="9">
        <f>O3/$K3*100</f>
        <v>12.656094046599058</v>
      </c>
      <c r="AF3" s="9">
        <f>P3/$K3*100</f>
        <v>18.439430659882781</v>
      </c>
      <c r="AG3" s="9">
        <f>Q3/$K3*100</f>
        <v>15.048587353932263</v>
      </c>
      <c r="AH3" s="9">
        <f>R3/$K3*100</f>
        <v>28.07198314309861</v>
      </c>
      <c r="AI3" s="9">
        <f>S3/$K3*100</f>
        <v>15.121069293716369</v>
      </c>
    </row>
    <row r="4" spans="1:35" x14ac:dyDescent="0.25">
      <c r="A4" t="s">
        <v>20</v>
      </c>
      <c r="B4" t="s">
        <v>25</v>
      </c>
      <c r="C4" s="1">
        <v>107506</v>
      </c>
      <c r="D4" s="1">
        <v>18393.652766251202</v>
      </c>
      <c r="E4" s="1">
        <v>16017.1479452203</v>
      </c>
      <c r="F4" s="1">
        <v>19290.230511228001</v>
      </c>
      <c r="G4" s="1">
        <v>22897.659235688101</v>
      </c>
      <c r="H4" s="1">
        <v>19661.803620626499</v>
      </c>
      <c r="I4" s="1">
        <v>9772.3329793809608</v>
      </c>
      <c r="J4" s="1">
        <v>1473.17294160493</v>
      </c>
      <c r="K4" s="1">
        <v>88918.638728307094</v>
      </c>
      <c r="L4" s="1">
        <v>4046.57298451324</v>
      </c>
      <c r="M4" s="1">
        <v>2769.52191611546</v>
      </c>
      <c r="N4" s="1">
        <v>4148.0581839545703</v>
      </c>
      <c r="O4" s="1">
        <v>9556.8282607260207</v>
      </c>
      <c r="P4" s="1">
        <v>13098.3390232192</v>
      </c>
      <c r="Q4" s="1">
        <v>16603.3918166937</v>
      </c>
      <c r="R4" s="1">
        <v>27788.4454794741</v>
      </c>
      <c r="S4" s="1">
        <v>10907.481063610699</v>
      </c>
      <c r="T4" s="1">
        <v>178</v>
      </c>
      <c r="U4" s="9">
        <f>D4/$C4*100</f>
        <v>17.109419721923615</v>
      </c>
      <c r="V4" s="9">
        <f>E4/$C4*100</f>
        <v>14.898840943966196</v>
      </c>
      <c r="W4" s="9">
        <f>F4/$C4*100</f>
        <v>17.943398983524641</v>
      </c>
      <c r="X4" s="9">
        <f>G4/$C4*100</f>
        <v>21.298959347095138</v>
      </c>
      <c r="Y4" s="9">
        <f>H4/$C4*100</f>
        <v>18.289029096633211</v>
      </c>
      <c r="Z4" s="9">
        <f>I4/$C4*100</f>
        <v>9.0900349556126727</v>
      </c>
      <c r="AA4" s="9">
        <f>J4/$C4*100</f>
        <v>1.3703169512445166</v>
      </c>
      <c r="AB4" s="9">
        <f>L4/$K4*100</f>
        <v>4.5508714959949339</v>
      </c>
      <c r="AC4" s="9">
        <f>M4/$K4*100</f>
        <v>3.1146697202346934</v>
      </c>
      <c r="AD4" s="9">
        <f>N4/$K4*100</f>
        <v>4.6650041468010501</v>
      </c>
      <c r="AE4" s="9">
        <f>O4/$K4*100</f>
        <v>10.747834646824863</v>
      </c>
      <c r="AF4" s="9">
        <f>P4/$K4*100</f>
        <v>14.730701246159953</v>
      </c>
      <c r="AG4" s="9">
        <f>Q4/$K4*100</f>
        <v>18.67256635296199</v>
      </c>
      <c r="AH4" s="9">
        <f>R4/$K4*100</f>
        <v>31.251541720496107</v>
      </c>
      <c r="AI4" s="9">
        <f>S4/$K4*100</f>
        <v>12.266810670526294</v>
      </c>
    </row>
    <row r="5" spans="1:35" x14ac:dyDescent="0.25">
      <c r="A5" t="s">
        <v>21</v>
      </c>
      <c r="B5" t="s">
        <v>26</v>
      </c>
      <c r="C5" s="1">
        <v>306663</v>
      </c>
      <c r="D5" s="1">
        <v>55139.1409721823</v>
      </c>
      <c r="E5" s="1">
        <v>68346.336078507797</v>
      </c>
      <c r="F5" s="1">
        <v>57529.757988817801</v>
      </c>
      <c r="G5" s="1">
        <v>56422.9374642978</v>
      </c>
      <c r="H5" s="1">
        <v>45438.913019503903</v>
      </c>
      <c r="I5" s="1">
        <v>20613.9009930756</v>
      </c>
      <c r="J5" s="1">
        <v>3172.0134836147199</v>
      </c>
      <c r="K5" s="1">
        <v>252071.05214582401</v>
      </c>
      <c r="L5" s="1">
        <v>2822.6331434784602</v>
      </c>
      <c r="M5" s="1">
        <v>6929.7423540667396</v>
      </c>
      <c r="N5" s="1">
        <v>23121.592501104202</v>
      </c>
      <c r="O5" s="1">
        <v>36332.607149589297</v>
      </c>
      <c r="P5" s="1">
        <v>41603.504360049599</v>
      </c>
      <c r="Q5" s="1">
        <v>31323.771749337098</v>
      </c>
      <c r="R5" s="1">
        <v>59660.493108824201</v>
      </c>
      <c r="S5" s="1">
        <v>50276.707779374599</v>
      </c>
      <c r="T5" s="1">
        <v>157</v>
      </c>
      <c r="U5" s="9">
        <f>D5/$C5*100</f>
        <v>17.980369647522622</v>
      </c>
      <c r="V5" s="9">
        <f>E5/$C5*100</f>
        <v>22.287115197629905</v>
      </c>
      <c r="W5" s="9">
        <f>F5/$C5*100</f>
        <v>18.759927995492706</v>
      </c>
      <c r="X5" s="9">
        <f>G5/$C5*100</f>
        <v>18.399003943839915</v>
      </c>
      <c r="Y5" s="9">
        <f>H5/$C5*100</f>
        <v>14.817214016527558</v>
      </c>
      <c r="Z5" s="9">
        <f>I5/$C5*100</f>
        <v>6.7220046086667127</v>
      </c>
      <c r="AA5" s="9">
        <f>J5/$C5*100</f>
        <v>1.0343645903205538</v>
      </c>
      <c r="AB5" s="9">
        <f>L5/$K5*100</f>
        <v>1.119776792872494</v>
      </c>
      <c r="AC5" s="9">
        <f>M5/$K5*100</f>
        <v>2.7491226362866366</v>
      </c>
      <c r="AD5" s="9">
        <f>N5/$K5*100</f>
        <v>9.1726488639910446</v>
      </c>
      <c r="AE5" s="9">
        <f>O5/$K5*100</f>
        <v>14.413637282146446</v>
      </c>
      <c r="AF5" s="9">
        <f>P5/$K5*100</f>
        <v>16.504673585438848</v>
      </c>
      <c r="AG5" s="9">
        <f>Q5/$K5*100</f>
        <v>12.426564447874872</v>
      </c>
      <c r="AH5" s="9">
        <f>R5/$K5*100</f>
        <v>23.668125554659245</v>
      </c>
      <c r="AI5" s="9">
        <f>S5/$K5*100</f>
        <v>19.945450836730487</v>
      </c>
    </row>
    <row r="6" spans="1:35" x14ac:dyDescent="0.25">
      <c r="A6" t="s">
        <v>22</v>
      </c>
      <c r="B6" t="s">
        <v>27</v>
      </c>
      <c r="C6" s="1">
        <v>43951</v>
      </c>
      <c r="D6" s="1">
        <v>7713.6225998625696</v>
      </c>
      <c r="E6" s="1">
        <v>6215.3787884571902</v>
      </c>
      <c r="F6" s="1">
        <v>7574.9090270519901</v>
      </c>
      <c r="G6" s="1">
        <v>9546.1301793467992</v>
      </c>
      <c r="H6" s="1">
        <v>8380.6607186585097</v>
      </c>
      <c r="I6" s="1">
        <v>3928.4602832381602</v>
      </c>
      <c r="J6" s="1">
        <v>591.83840338478603</v>
      </c>
      <c r="K6" s="1">
        <v>36133.920585733496</v>
      </c>
      <c r="L6" s="1">
        <v>683.59257903543096</v>
      </c>
      <c r="M6" s="1">
        <v>994.48916409872299</v>
      </c>
      <c r="N6" s="1">
        <v>1482.43038292541</v>
      </c>
      <c r="O6" s="1">
        <v>3971.85148215756</v>
      </c>
      <c r="P6" s="1">
        <v>5610.0667791536798</v>
      </c>
      <c r="Q6" s="1">
        <v>6545.5076966740198</v>
      </c>
      <c r="R6" s="1">
        <v>11169.4259256603</v>
      </c>
      <c r="S6" s="1">
        <v>5676.5565760282898</v>
      </c>
      <c r="T6" s="1">
        <v>105</v>
      </c>
      <c r="U6" s="9">
        <f>D6/$C6*100</f>
        <v>17.550505335174556</v>
      </c>
      <c r="V6" s="9">
        <f>E6/$C6*100</f>
        <v>14.141609493429479</v>
      </c>
      <c r="W6" s="9">
        <f>F6/$C6*100</f>
        <v>17.234895740829536</v>
      </c>
      <c r="X6" s="9">
        <f>G6/$C6*100</f>
        <v>21.719938520959246</v>
      </c>
      <c r="Y6" s="9">
        <f>H6/$C6*100</f>
        <v>19.068191209889445</v>
      </c>
      <c r="Z6" s="9">
        <f>I6/$C6*100</f>
        <v>8.9382728111718954</v>
      </c>
      <c r="AA6" s="9">
        <f>J6/$C6*100</f>
        <v>1.3465868885458487</v>
      </c>
      <c r="AB6" s="9">
        <f>L6/$K6*100</f>
        <v>1.8918306343578144</v>
      </c>
      <c r="AC6" s="9">
        <f>M6/$K6*100</f>
        <v>2.7522315541130906</v>
      </c>
      <c r="AD6" s="9">
        <f>N6/$K6*100</f>
        <v>4.1026004344258942</v>
      </c>
      <c r="AE6" s="9">
        <f>O6/$K6*100</f>
        <v>10.992030252387664</v>
      </c>
      <c r="AF6" s="9">
        <f>P6/$K6*100</f>
        <v>15.525762740976031</v>
      </c>
      <c r="AG6" s="9">
        <f>Q6/$K6*100</f>
        <v>18.114579294388378</v>
      </c>
      <c r="AH6" s="9">
        <f>R6/$K6*100</f>
        <v>30.911192985989587</v>
      </c>
      <c r="AI6" s="9">
        <f>S6/$K6*100</f>
        <v>15.709772103361308</v>
      </c>
    </row>
  </sheetData>
  <sortState ref="A2:AI6">
    <sortCondition ref="A2:A6"/>
  </sortState>
  <pageMargins left="0.7" right="0.7" top="0.75" bottom="0.75" header="0.3" footer="0.3"/>
  <pageSetup paperSize="2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2020-07-26T07:56:50Z</dcterms:created>
  <dcterms:modified xsi:type="dcterms:W3CDTF">2020-08-26T16:13:47Z</dcterms:modified>
</cp:coreProperties>
</file>