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<sst xmlns="http://schemas.openxmlformats.org/spreadsheetml/2006/main" count="65" uniqueCount="65">
  <si>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</si>
  <si>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</si>
  <si>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</si>
  <si>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</si>
  <si>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</si>
  <si>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</si>
  <si>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</si>
  <si>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</si>
  <si>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</si>
  <si>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</si>
  <si>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</si>
  <si>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</si>
  <si>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</si>
  <si>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</si>
  <si>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</si>
  <si>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</si>
  <si>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</si>
  <si>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</si>
  <si>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200034718</t>
  </si>
  <si>
    <t>200042620</t>
  </si>
  <si>
    <t>200042703</t>
  </si>
  <si>
    <t>200042992</t>
  </si>
  <si>
    <t>200043438</t>
  </si>
  <si>
    <t>200066835</t>
  </si>
  <si>
    <t>200066850</t>
  </si>
  <si>
    <t>200066876</t>
  </si>
  <si>
    <t>200067213</t>
  </si>
  <si>
    <t>200067379</t>
  </si>
  <si>
    <t>200067684</t>
  </si>
  <si>
    <t>200068666</t>
  </si>
  <si>
    <t>245100615</t>
  </si>
  <si>
    <t>245100888</t>
  </si>
  <si>
    <t>245100979</t>
  </si>
  <si>
    <t>CC de Vitry, Champagne et Der</t>
  </si>
  <si>
    <t>CC de la Région de Suippes</t>
  </si>
  <si>
    <t>CC de l'Argonne Champenoise</t>
  </si>
  <si>
    <t>CC Perthois-Bocage et Der</t>
  </si>
  <si>
    <t>CC de la Moivre à la Coole</t>
  </si>
  <si>
    <t>CC de Sézanne-Sud Ouest Marnais</t>
  </si>
  <si>
    <t>CC des Paysages de la Champagne</t>
  </si>
  <si>
    <t>CA de Châlons-en-Champagne</t>
  </si>
  <si>
    <t>CU du Grand Reims</t>
  </si>
  <si>
    <t>CC Côtes de Champagne et Val de Saulx</t>
  </si>
  <si>
    <t>CA Épernay, Coteaux et Plaine de Champagne</t>
  </si>
  <si>
    <t>CA de Saint-Dizier Der et Blaise</t>
  </si>
  <si>
    <t>CC de la Grande Vallée de la Marne</t>
  </si>
  <si>
    <t>CC de la Brie Champenoise</t>
  </si>
  <si>
    <t>CC du Sud Marnais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</si>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</sst>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24514</v>
      </c>
      <c r="D2" s="1">
        <v>4156.2099938586798</v>
      </c>
      <c r="E2" s="1">
        <v>3679.8799922224098</v>
      </c>
      <c r="F2" s="1">
        <v>4048.26586384252</v>
      </c>
      <c r="G2" s="1">
        <v>5324.5634176201502</v>
      </c>
      <c r="H2" s="1">
        <v>4646.4012187972203</v>
      </c>
      <c r="I2" s="1">
        <v>2278.8718465084698</v>
      </c>
      <c r="J2" s="1">
        <v>379.80766715056802</v>
      </c>
      <c r="K2" s="1">
        <v>20212.840125697399</v>
      </c>
      <c r="L2" s="1">
        <v>257.24716246415801</v>
      </c>
      <c r="M2" s="1">
        <v>491.44232499095898</v>
      </c>
      <c r="N2" s="1">
        <v>814.28593023087001</v>
      </c>
      <c r="O2" s="1">
        <v>1992.8114476604601</v>
      </c>
      <c r="P2" s="1">
        <v>3153.0336788192999</v>
      </c>
      <c r="Q2" s="1">
        <v>3668.1889641730399</v>
      </c>
      <c r="R2" s="1">
        <v>6328.9389752730904</v>
      </c>
      <c r="S2" s="1">
        <v>3506.8916420854598</v>
      </c>
      <c r="T2" s="1">
        <v>35</v>
      </c>
      <c r="U2" s="9">
        <f>D2/$C2*100</f>
        <v>16.954434175812512</v>
      </c>
      <c r="V2" s="9">
        <f>E2/$C2*100</f>
        <v>15.011340426786365</v>
      </c>
      <c r="W2" s="9">
        <f>F2/$C2*100</f>
        <v>16.514097510983603</v>
      </c>
      <c r="X2" s="9">
        <f>G2/$C2*100</f>
        <v>21.720500194256957</v>
      </c>
      <c r="Y2" s="9">
        <f>H2/$C2*100</f>
        <v>18.95407203556017</v>
      </c>
      <c r="Z2" s="9">
        <f>I2/$C2*100</f>
        <v>9.2962056233518382</v>
      </c>
      <c r="AA2" s="9">
        <f>J2/$C2*100</f>
        <v>1.5493500332486254</v>
      </c>
      <c r="AB2" s="9">
        <f>L2/$K2*100</f>
        <v>1.2726918179949849</v>
      </c>
      <c r="AC2" s="9">
        <f>M2/$K2*100</f>
        <v>2.431337317936674</v>
      </c>
      <c r="AD2" s="9">
        <f>N2/$K2*100</f>
        <v>4.0285577146362304</v>
      </c>
      <c r="AE2" s="9">
        <f>O2/$K2*100</f>
        <v>9.8591362483836118</v>
      </c>
      <c r="AF2" s="9">
        <f>P2/$K2*100</f>
        <v>15.59916201390581</v>
      </c>
      <c r="AG2" s="9">
        <f>Q2/$K2*100</f>
        <v>18.147815652633213</v>
      </c>
      <c r="AH2" s="9">
        <f>R2/$K2*100</f>
        <v>31.311477931430598</v>
      </c>
      <c r="AI2" s="9">
        <f>S2/$K2*100</f>
        <v>17.349821303078567</v>
      </c>
    </row>
    <row r="3" spans="1:35" x14ac:dyDescent="0.25">
      <c r="A3" t="s">
        <v>19</v>
      </c>
      <c r="B3" t="s">
        <v>34</v>
      </c>
      <c r="C3" s="1">
        <v>7699</v>
      </c>
      <c r="D3" s="1">
        <v>1661.7848920075401</v>
      </c>
      <c r="E3" s="1">
        <v>1544.6703907093299</v>
      </c>
      <c r="F3" s="1">
        <v>1660.1262432644401</v>
      </c>
      <c r="G3" s="1">
        <v>1321.2016595278701</v>
      </c>
      <c r="H3" s="1">
        <v>932.98263040590598</v>
      </c>
      <c r="I3" s="1">
        <v>508.933028136178</v>
      </c>
      <c r="J3" s="1">
        <v>69.301155948750605</v>
      </c>
      <c r="K3" s="1">
        <v>5931.6153451454502</v>
      </c>
      <c r="L3" s="1">
        <v>230.145716685758</v>
      </c>
      <c r="M3" s="1">
        <v>156.28364849632101</v>
      </c>
      <c r="N3" s="1">
        <v>182.38619796044699</v>
      </c>
      <c r="O3" s="1">
        <v>594.84114527864801</v>
      </c>
      <c r="P3" s="1">
        <v>1823.9000121894901</v>
      </c>
      <c r="Q3" s="1">
        <v>911.52118236677495</v>
      </c>
      <c r="R3" s="1">
        <v>1328.0768734527001</v>
      </c>
      <c r="S3" s="1">
        <v>704.46056871531903</v>
      </c>
      <c r="T3" s="1">
        <v>16</v>
      </c>
      <c r="U3" s="9">
        <f>D3/$C3*100</f>
        <v>21.584425146220809</v>
      </c>
      <c r="V3" s="9">
        <f>E3/$C3*100</f>
        <v>20.063260042983895</v>
      </c>
      <c r="W3" s="9">
        <f>F3/$C3*100</f>
        <v>21.562881455571372</v>
      </c>
      <c r="X3" s="9">
        <f>G3/$C3*100</f>
        <v>17.160691772020652</v>
      </c>
      <c r="Y3" s="9">
        <f>H3/$C3*100</f>
        <v>12.118231334016185</v>
      </c>
      <c r="Z3" s="9">
        <f>I3/$C3*100</f>
        <v>6.6103783366174564</v>
      </c>
      <c r="AA3" s="9">
        <f>J3/$C3*100</f>
        <v>0.90013191256982217</v>
      </c>
      <c r="AB3" s="9">
        <f>L3/$K3*100</f>
        <v>3.8799838373557676</v>
      </c>
      <c r="AC3" s="9">
        <f>M3/$K3*100</f>
        <v>2.6347569658950758</v>
      </c>
      <c r="AD3" s="9">
        <f>N3/$K3*100</f>
        <v>3.0748149930139252</v>
      </c>
      <c r="AE3" s="9">
        <f>O3/$K3*100</f>
        <v>10.02831624551443</v>
      </c>
      <c r="AF3" s="9">
        <f>P3/$K3*100</f>
        <v>30.74879111441718</v>
      </c>
      <c r="AG3" s="9">
        <f>Q3/$K3*100</f>
        <v>15.367166097727184</v>
      </c>
      <c r="AH3" s="9">
        <f>R3/$K3*100</f>
        <v>22.389801026791531</v>
      </c>
      <c r="AI3" s="9">
        <f>S3/$K3*100</f>
        <v>11.876369719285039</v>
      </c>
    </row>
    <row r="4" spans="1:35" x14ac:dyDescent="0.25">
      <c r="A4" t="s">
        <v>20</v>
      </c>
      <c r="B4" t="s">
        <v>35</v>
      </c>
      <c r="C4" s="1">
        <v>11984</v>
      </c>
      <c r="D4" s="1">
        <v>2085.2693725914501</v>
      </c>
      <c r="E4" s="1">
        <v>1525.8437014112601</v>
      </c>
      <c r="F4" s="1">
        <v>1975.1443598815299</v>
      </c>
      <c r="G4" s="1">
        <v>2417.8680257075398</v>
      </c>
      <c r="H4" s="1">
        <v>2455.2157209970901</v>
      </c>
      <c r="I4" s="1">
        <v>1311.6047145620901</v>
      </c>
      <c r="J4" s="1">
        <v>213.05410484905701</v>
      </c>
      <c r="K4" s="1">
        <v>9986.7623407528608</v>
      </c>
      <c r="L4" s="1">
        <v>333.85368088739199</v>
      </c>
      <c r="M4" s="1">
        <v>295.47987279065501</v>
      </c>
      <c r="N4" s="1">
        <v>321.743882543469</v>
      </c>
      <c r="O4" s="1">
        <v>1001.6088523386099</v>
      </c>
      <c r="P4" s="1">
        <v>1577.98582441435</v>
      </c>
      <c r="Q4" s="1">
        <v>1572.18276182772</v>
      </c>
      <c r="R4" s="1">
        <v>3605.0003942329299</v>
      </c>
      <c r="S4" s="1">
        <v>1278.9070717177499</v>
      </c>
      <c r="T4" s="1">
        <v>60</v>
      </c>
      <c r="U4" s="9">
        <f>D4/$C4*100</f>
        <v>17.400445365415973</v>
      </c>
      <c r="V4" s="9">
        <f>E4/$C4*100</f>
        <v>12.732340632603972</v>
      </c>
      <c r="W4" s="9">
        <f>F4/$C4*100</f>
        <v>16.481511681254421</v>
      </c>
      <c r="X4" s="9">
        <f>G4/$C4*100</f>
        <v>20.175801282606308</v>
      </c>
      <c r="Y4" s="9">
        <f>H4/$C4*100</f>
        <v>20.487447605115904</v>
      </c>
      <c r="Z4" s="9">
        <f>I4/$C4*100</f>
        <v>10.944632130858562</v>
      </c>
      <c r="AA4" s="9">
        <f>J4/$C4*100</f>
        <v>1.7778213021450016</v>
      </c>
      <c r="AB4" s="9">
        <f>L4/$K4*100</f>
        <v>3.3429621082003655</v>
      </c>
      <c r="AC4" s="9">
        <f>M4/$K4*100</f>
        <v>2.9587153745002408</v>
      </c>
      <c r="AD4" s="9">
        <f>N4/$K4*100</f>
        <v>3.2217036068890175</v>
      </c>
      <c r="AE4" s="9">
        <f>O4/$K4*100</f>
        <v>10.029365055092548</v>
      </c>
      <c r="AF4" s="9">
        <f>P4/$K4*100</f>
        <v>15.80077477136992</v>
      </c>
      <c r="AG4" s="9">
        <f>Q4/$K4*100</f>
        <v>15.742667224713387</v>
      </c>
      <c r="AH4" s="9">
        <f>R4/$K4*100</f>
        <v>36.097788965319104</v>
      </c>
      <c r="AI4" s="9">
        <f>S4/$K4*100</f>
        <v>12.80602289391557</v>
      </c>
    </row>
    <row r="5" spans="1:35" x14ac:dyDescent="0.25">
      <c r="A5" t="s">
        <v>21</v>
      </c>
      <c r="B5" t="s">
        <v>36</v>
      </c>
      <c r="C5" s="1">
        <v>5662</v>
      </c>
      <c r="D5" s="1">
        <v>988.06816279445798</v>
      </c>
      <c r="E5" s="1">
        <v>634.82034281675305</v>
      </c>
      <c r="F5" s="1">
        <v>1025.29382086397</v>
      </c>
      <c r="G5" s="1">
        <v>1217.1128011905</v>
      </c>
      <c r="H5" s="1">
        <v>1195.7927577568701</v>
      </c>
      <c r="I5" s="1">
        <v>539.44383517279005</v>
      </c>
      <c r="J5" s="1">
        <v>61.468279404659597</v>
      </c>
      <c r="K5" s="1">
        <v>4698.1241043851696</v>
      </c>
      <c r="L5" s="1">
        <v>165.12022521866101</v>
      </c>
      <c r="M5" s="1">
        <v>187.322777605292</v>
      </c>
      <c r="N5" s="1">
        <v>216.165551018483</v>
      </c>
      <c r="O5" s="1">
        <v>565.77544793161098</v>
      </c>
      <c r="P5" s="1">
        <v>791.75025650417001</v>
      </c>
      <c r="Q5" s="1">
        <v>718.36873158141998</v>
      </c>
      <c r="R5" s="1">
        <v>1576.0955864007201</v>
      </c>
      <c r="S5" s="1">
        <v>477.52552812481298</v>
      </c>
      <c r="T5" s="1">
        <v>25</v>
      </c>
      <c r="U5" s="9">
        <f>D5/$C5*100</f>
        <v>17.450868293791206</v>
      </c>
      <c r="V5" s="9">
        <f>E5/$C5*100</f>
        <v>11.211945298776987</v>
      </c>
      <c r="W5" s="9">
        <f>F5/$C5*100</f>
        <v>18.108333113104379</v>
      </c>
      <c r="X5" s="9">
        <f>G5/$C5*100</f>
        <v>21.496163920708231</v>
      </c>
      <c r="Y5" s="9">
        <f>H5/$C5*100</f>
        <v>21.11961776327923</v>
      </c>
      <c r="Z5" s="9">
        <f>I5/$C5*100</f>
        <v>9.5274432209959397</v>
      </c>
      <c r="AA5" s="9">
        <f>J5/$C5*100</f>
        <v>1.085628389344041</v>
      </c>
      <c r="AB5" s="9">
        <f>L5/$K5*100</f>
        <v>3.5145990516627665</v>
      </c>
      <c r="AC5" s="9">
        <f>M5/$K5*100</f>
        <v>3.987182403939634</v>
      </c>
      <c r="AD5" s="9">
        <f>N5/$K5*100</f>
        <v>4.6011034663115176</v>
      </c>
      <c r="AE5" s="9">
        <f>O5/$K5*100</f>
        <v>12.042582004241295</v>
      </c>
      <c r="AF5" s="9">
        <f>P5/$K5*100</f>
        <v>16.852476412131391</v>
      </c>
      <c r="AG5" s="9">
        <f>Q5/$K5*100</f>
        <v>15.290543962235983</v>
      </c>
      <c r="AH5" s="9">
        <f>R5/$K5*100</f>
        <v>33.547338286138768</v>
      </c>
      <c r="AI5" s="9">
        <f>S5/$K5*100</f>
        <v>10.16417441333865</v>
      </c>
    </row>
    <row r="6" spans="1:35" x14ac:dyDescent="0.25">
      <c r="A6" t="s">
        <v>22</v>
      </c>
      <c r="B6" t="s">
        <v>37</v>
      </c>
      <c r="C6" s="1">
        <v>9592</v>
      </c>
      <c r="D6" s="1">
        <v>1871.24877696101</v>
      </c>
      <c r="E6" s="1">
        <v>1309.6523656535401</v>
      </c>
      <c r="F6" s="1">
        <v>1844.8213035129299</v>
      </c>
      <c r="G6" s="1">
        <v>2144.8867248921902</v>
      </c>
      <c r="H6" s="1">
        <v>1615.6562097138701</v>
      </c>
      <c r="I6" s="1">
        <v>712.63939728539299</v>
      </c>
      <c r="J6" s="1">
        <v>93.095221981070594</v>
      </c>
      <c r="K6" s="1">
        <v>7661.2864820959603</v>
      </c>
      <c r="L6" s="1">
        <v>281.02693162349999</v>
      </c>
      <c r="M6" s="1">
        <v>323.82259170480103</v>
      </c>
      <c r="N6" s="1">
        <v>522.39633199873401</v>
      </c>
      <c r="O6" s="1">
        <v>1181.1819039997699</v>
      </c>
      <c r="P6" s="1">
        <v>1165.1786999422</v>
      </c>
      <c r="Q6" s="1">
        <v>1083.9896065116</v>
      </c>
      <c r="R6" s="1">
        <v>2131.6919327072401</v>
      </c>
      <c r="S6" s="1">
        <v>971.99848360810302</v>
      </c>
      <c r="T6" s="1">
        <v>28</v>
      </c>
      <c r="U6" s="9">
        <f>D6/$C6*100</f>
        <v>19.508431786499269</v>
      </c>
      <c r="V6" s="9">
        <f>E6/$C6*100</f>
        <v>13.653590134002711</v>
      </c>
      <c r="W6" s="9">
        <f>F6/$C6*100</f>
        <v>19.232916008266578</v>
      </c>
      <c r="X6" s="9">
        <f>G6/$C6*100</f>
        <v>22.361204387950274</v>
      </c>
      <c r="Y6" s="9">
        <f>H6/$C6*100</f>
        <v>16.843788675082049</v>
      </c>
      <c r="Z6" s="9">
        <f>I6/$C6*100</f>
        <v>7.4295183203231128</v>
      </c>
      <c r="AA6" s="9">
        <f>J6/$C6*100</f>
        <v>0.9705506878760487</v>
      </c>
      <c r="AB6" s="9">
        <f>L6/$K6*100</f>
        <v>3.6681428410260564</v>
      </c>
      <c r="AC6" s="9">
        <f>M6/$K6*100</f>
        <v>4.2267391052606911</v>
      </c>
      <c r="AD6" s="9">
        <f>N6/$K6*100</f>
        <v>6.8186502778553955</v>
      </c>
      <c r="AE6" s="9">
        <f>O6/$K6*100</f>
        <v>15.417539949199554</v>
      </c>
      <c r="AF6" s="9">
        <f>P6/$K6*100</f>
        <v>15.208655917843089</v>
      </c>
      <c r="AG6" s="9">
        <f>Q6/$K6*100</f>
        <v>14.148924061837773</v>
      </c>
      <c r="AH6" s="9">
        <f>R6/$K6*100</f>
        <v>27.824203385278658</v>
      </c>
      <c r="AI6" s="9">
        <f>S6/$K6*100</f>
        <v>12.687144461698624</v>
      </c>
    </row>
    <row r="7" spans="1:35" x14ac:dyDescent="0.25">
      <c r="A7" t="s">
        <v>23</v>
      </c>
      <c r="B7" t="s">
        <v>38</v>
      </c>
      <c r="C7" s="1">
        <v>21571</v>
      </c>
      <c r="D7" s="1">
        <v>3650.9150518526799</v>
      </c>
      <c r="E7" s="1">
        <v>2923.1634020997399</v>
      </c>
      <c r="F7" s="1">
        <v>3698.69001009982</v>
      </c>
      <c r="G7" s="1">
        <v>4740.9680977481303</v>
      </c>
      <c r="H7" s="1">
        <v>4239.94692199156</v>
      </c>
      <c r="I7" s="1">
        <v>2015.48372353746</v>
      </c>
      <c r="J7" s="1">
        <v>301.83279267062301</v>
      </c>
      <c r="K7" s="1">
        <v>17974.487514796299</v>
      </c>
      <c r="L7" s="1">
        <v>579.26421075078304</v>
      </c>
      <c r="M7" s="1">
        <v>689.49474438716004</v>
      </c>
      <c r="N7" s="1">
        <v>717.27033842756805</v>
      </c>
      <c r="O7" s="1">
        <v>1841.92532711849</v>
      </c>
      <c r="P7" s="1">
        <v>2659.24385263251</v>
      </c>
      <c r="Q7" s="1">
        <v>3142.3970468403099</v>
      </c>
      <c r="R7" s="1">
        <v>6152.4486010322898</v>
      </c>
      <c r="S7" s="1">
        <v>2192.44339360719</v>
      </c>
      <c r="T7" s="1">
        <v>62</v>
      </c>
      <c r="U7" s="9">
        <f>D7/$C7*100</f>
        <v>16.925108023979789</v>
      </c>
      <c r="V7" s="9">
        <f>E7/$C7*100</f>
        <v>13.551357851280606</v>
      </c>
      <c r="W7" s="9">
        <f>F7/$C7*100</f>
        <v>17.146585740576793</v>
      </c>
      <c r="X7" s="9">
        <f>G7/$C7*100</f>
        <v>21.978434461768718</v>
      </c>
      <c r="Y7" s="9">
        <f>H7/$C7*100</f>
        <v>19.655773594138239</v>
      </c>
      <c r="Z7" s="9">
        <f>I7/$C7*100</f>
        <v>9.343487661849057</v>
      </c>
      <c r="AA7" s="9">
        <f>J7/$C7*100</f>
        <v>1.3992526664068563</v>
      </c>
      <c r="AB7" s="9">
        <f>L7/$K7*100</f>
        <v>3.2227022343415483</v>
      </c>
      <c r="AC7" s="9">
        <f>M7/$K7*100</f>
        <v>3.8359632997579456</v>
      </c>
      <c r="AD7" s="9">
        <f>N7/$K7*100</f>
        <v>3.990491177215056</v>
      </c>
      <c r="AE7" s="9">
        <f>O7/$K7*100</f>
        <v>10.24744280248462</v>
      </c>
      <c r="AF7" s="9">
        <f>P7/$K7*100</f>
        <v>14.794546161293692</v>
      </c>
      <c r="AG7" s="9">
        <f>Q7/$K7*100</f>
        <v>17.482540429892872</v>
      </c>
      <c r="AH7" s="9">
        <f>R7/$K7*100</f>
        <v>34.228784525665596</v>
      </c>
      <c r="AI7" s="9">
        <f>S7/$K7*100</f>
        <v>12.197529369348677</v>
      </c>
    </row>
    <row r="8" spans="1:35" x14ac:dyDescent="0.25">
      <c r="A8" t="s">
        <v>24</v>
      </c>
      <c r="B8" t="s">
        <v>39</v>
      </c>
      <c r="C8" s="1">
        <v>21240</v>
      </c>
      <c r="D8" s="1">
        <v>3675.8257778695202</v>
      </c>
      <c r="E8" s="1">
        <v>3048.5279110613901</v>
      </c>
      <c r="F8" s="1">
        <v>3958.9038082871198</v>
      </c>
      <c r="G8" s="1">
        <v>4603.3085569879504</v>
      </c>
      <c r="H8" s="1">
        <v>3887.7392379927601</v>
      </c>
      <c r="I8" s="1">
        <v>1808.81690559455</v>
      </c>
      <c r="J8" s="1">
        <v>256.87780220671902</v>
      </c>
      <c r="K8" s="1">
        <v>17599.858230881699</v>
      </c>
      <c r="L8" s="1">
        <v>1662.8212453349499</v>
      </c>
      <c r="M8" s="1">
        <v>575.90981568416498</v>
      </c>
      <c r="N8" s="1">
        <v>751.775718323771</v>
      </c>
      <c r="O8" s="1">
        <v>1705.78890274987</v>
      </c>
      <c r="P8" s="1">
        <v>2243.4045355747999</v>
      </c>
      <c r="Q8" s="1">
        <v>3540.0778094914099</v>
      </c>
      <c r="R8" s="1">
        <v>5253.7121760939499</v>
      </c>
      <c r="S8" s="1">
        <v>1866.36802762875</v>
      </c>
      <c r="T8" s="1">
        <v>53</v>
      </c>
      <c r="U8" s="9">
        <f>D8/$C8*100</f>
        <v>17.306147730082486</v>
      </c>
      <c r="V8" s="9">
        <f>E8/$C8*100</f>
        <v>14.352767942850237</v>
      </c>
      <c r="W8" s="9">
        <f>F8/$C8*100</f>
        <v>18.63890681867759</v>
      </c>
      <c r="X8" s="9">
        <f>G8/$C8*100</f>
        <v>21.672827481110875</v>
      </c>
      <c r="Y8" s="9">
        <f>H8/$C8*100</f>
        <v>18.30385705269661</v>
      </c>
      <c r="Z8" s="9">
        <f>I8/$C8*100</f>
        <v>8.5160871261513655</v>
      </c>
      <c r="AA8" s="9">
        <f>J8/$C8*100</f>
        <v>1.2094058484308805</v>
      </c>
      <c r="AB8" s="9">
        <f>L8/$K8*100</f>
        <v>9.4479240884865234</v>
      </c>
      <c r="AC8" s="9">
        <f>M8/$K8*100</f>
        <v>3.2722412199527908</v>
      </c>
      <c r="AD8" s="9">
        <f>N8/$K8*100</f>
        <v>4.2714873521234571</v>
      </c>
      <c r="AE8" s="9">
        <f>O8/$K8*100</f>
        <v>9.6920604721508337</v>
      </c>
      <c r="AF8" s="9">
        <f>P8/$K8*100</f>
        <v>12.746719355036602</v>
      </c>
      <c r="AG8" s="9">
        <f>Q8/$K8*100</f>
        <v>20.114240484504535</v>
      </c>
      <c r="AH8" s="9">
        <f>R8/$K8*100</f>
        <v>29.850877814887689</v>
      </c>
      <c r="AI8" s="9">
        <f>S8/$K8*100</f>
        <v>10.604449212857386</v>
      </c>
    </row>
    <row r="9" spans="1:35" x14ac:dyDescent="0.25">
      <c r="A9" t="s">
        <v>25</v>
      </c>
      <c r="B9" t="s">
        <v>40</v>
      </c>
      <c r="C9" s="1">
        <v>80143</v>
      </c>
      <c r="D9" s="1">
        <v>15023.8439959962</v>
      </c>
      <c r="E9" s="1">
        <v>14738.890396716701</v>
      </c>
      <c r="F9" s="1">
        <v>15106.9078316825</v>
      </c>
      <c r="G9" s="1">
        <v>15689.3315030139</v>
      </c>
      <c r="H9" s="1">
        <v>12684.3205227166</v>
      </c>
      <c r="I9" s="1">
        <v>5994.3344254637796</v>
      </c>
      <c r="J9" s="1">
        <v>905.37132441023505</v>
      </c>
      <c r="K9" s="1">
        <v>65289.5380687906</v>
      </c>
      <c r="L9" s="1">
        <v>542.13328005695098</v>
      </c>
      <c r="M9" s="1">
        <v>1604.9779370824399</v>
      </c>
      <c r="N9" s="1">
        <v>4368.8984490433804</v>
      </c>
      <c r="O9" s="1">
        <v>8465.9588390634399</v>
      </c>
      <c r="P9" s="1">
        <v>12922.541792338199</v>
      </c>
      <c r="Q9" s="1">
        <v>9540.7190954540092</v>
      </c>
      <c r="R9" s="1">
        <v>17428.721777037099</v>
      </c>
      <c r="S9" s="1">
        <v>10415.586898715001</v>
      </c>
      <c r="T9" s="1">
        <v>46</v>
      </c>
      <c r="U9" s="9">
        <f>D9/$C9*100</f>
        <v>18.746295990911495</v>
      </c>
      <c r="V9" s="9">
        <f>E9/$C9*100</f>
        <v>18.390739548952123</v>
      </c>
      <c r="W9" s="9">
        <f>F9/$C9*100</f>
        <v>18.849940520921976</v>
      </c>
      <c r="X9" s="9">
        <f>G9/$C9*100</f>
        <v>19.576671079213281</v>
      </c>
      <c r="Y9" s="9">
        <f>H9/$C9*100</f>
        <v>15.827109694816265</v>
      </c>
      <c r="Z9" s="9">
        <f>I9/$C9*100</f>
        <v>7.4795483391734514</v>
      </c>
      <c r="AA9" s="9">
        <f>J9/$C9*100</f>
        <v>1.1296948260112987</v>
      </c>
      <c r="AB9" s="9">
        <f>L9/$K9*100</f>
        <v>0.83035245169868799</v>
      </c>
      <c r="AC9" s="9">
        <f>M9/$K9*100</f>
        <v>2.4582467337897187</v>
      </c>
      <c r="AD9" s="9">
        <f>N9/$K9*100</f>
        <v>6.6915750643544243</v>
      </c>
      <c r="AE9" s="9">
        <f>O9/$K9*100</f>
        <v>12.966792367474719</v>
      </c>
      <c r="AF9" s="9">
        <f>P9/$K9*100</f>
        <v>19.792668434447648</v>
      </c>
      <c r="AG9" s="9">
        <f>Q9/$K9*100</f>
        <v>14.612937045751009</v>
      </c>
      <c r="AH9" s="9">
        <f>R9/$K9*100</f>
        <v>26.694509246908421</v>
      </c>
      <c r="AI9" s="9">
        <f>S9/$K9*100</f>
        <v>15.952918655575251</v>
      </c>
    </row>
    <row r="10" spans="1:35" x14ac:dyDescent="0.25">
      <c r="A10" t="s">
        <v>26</v>
      </c>
      <c r="B10" t="s">
        <v>41</v>
      </c>
      <c r="C10" s="1">
        <v>295014</v>
      </c>
      <c r="D10" s="1">
        <v>52591.149141827402</v>
      </c>
      <c r="E10" s="1">
        <v>66082.194881474497</v>
      </c>
      <c r="F10" s="1">
        <v>54959.1997700633</v>
      </c>
      <c r="G10" s="1">
        <v>54239.783355253698</v>
      </c>
      <c r="H10" s="1">
        <v>44020.906037598397</v>
      </c>
      <c r="I10" s="1">
        <v>20021.851245901998</v>
      </c>
      <c r="J10" s="1">
        <v>3098.9155678806001</v>
      </c>
      <c r="K10" s="1">
        <v>242966.96471423001</v>
      </c>
      <c r="L10" s="1">
        <v>2544.9103465209901</v>
      </c>
      <c r="M10" s="1">
        <v>6654.2308129589301</v>
      </c>
      <c r="N10" s="1">
        <v>22588.592870097</v>
      </c>
      <c r="O10" s="1">
        <v>35073.585188099103</v>
      </c>
      <c r="P10" s="1">
        <v>39045.705397464102</v>
      </c>
      <c r="Q10" s="1">
        <v>30081.804854358299</v>
      </c>
      <c r="R10" s="1">
        <v>57740.654746895103</v>
      </c>
      <c r="S10" s="1">
        <v>49237.480497836703</v>
      </c>
      <c r="T10" s="1">
        <v>143</v>
      </c>
      <c r="U10" s="9">
        <f>D10/$C10*100</f>
        <v>17.826662172584147</v>
      </c>
      <c r="V10" s="9">
        <f>E10/$C10*100</f>
        <v>22.399680991910383</v>
      </c>
      <c r="W10" s="9">
        <f>F10/$C10*100</f>
        <v>18.629353105297817</v>
      </c>
      <c r="X10" s="9">
        <f>G10/$C10*100</f>
        <v>18.385494707116848</v>
      </c>
      <c r="Y10" s="9">
        <f>H10/$C10*100</f>
        <v>14.921632884404943</v>
      </c>
      <c r="Z10" s="9">
        <f>I10/$C10*100</f>
        <v>6.7867461360823551</v>
      </c>
      <c r="AA10" s="9">
        <f>J10/$C10*100</f>
        <v>1.0504300026034696</v>
      </c>
      <c r="AB10" s="9">
        <f>L10/$K10*100</f>
        <v>1.0474306042034283</v>
      </c>
      <c r="AC10" s="9">
        <f>M10/$K10*100</f>
        <v>2.7387389148913406</v>
      </c>
      <c r="AD10" s="9">
        <f>N10/$K10*100</f>
        <v>9.2969811334907106</v>
      </c>
      <c r="AE10" s="9">
        <f>O10/$K10*100</f>
        <v>14.435536629167482</v>
      </c>
      <c r="AF10" s="9">
        <f>P10/$K10*100</f>
        <v>16.070376251927261</v>
      </c>
      <c r="AG10" s="9">
        <f>Q10/$K10*100</f>
        <v>12.381026733300784</v>
      </c>
      <c r="AH10" s="9">
        <f>R10/$K10*100</f>
        <v>23.76481708729737</v>
      </c>
      <c r="AI10" s="9">
        <f>S10/$K10*100</f>
        <v>20.265092645721715</v>
      </c>
    </row>
    <row r="11" spans="1:35" x14ac:dyDescent="0.25">
      <c r="A11" t="s">
        <v>27</v>
      </c>
      <c r="B11" t="s">
        <v>42</v>
      </c>
      <c r="C11" s="1">
        <v>11848</v>
      </c>
      <c r="D11" s="1">
        <v>2178.0390115365999</v>
      </c>
      <c r="E11" s="1">
        <v>1643.72174934493</v>
      </c>
      <c r="F11" s="1">
        <v>2137.5477197756099</v>
      </c>
      <c r="G11" s="1">
        <v>2563.7254807542199</v>
      </c>
      <c r="H11" s="1">
        <v>2165.7225534011</v>
      </c>
      <c r="I11" s="1">
        <v>1021.53641043293</v>
      </c>
      <c r="J11" s="1">
        <v>137.707074754584</v>
      </c>
      <c r="K11" s="1">
        <v>9716.6113644265297</v>
      </c>
      <c r="L11" s="1">
        <v>257.98953932362701</v>
      </c>
      <c r="M11" s="1">
        <v>315.01289890286398</v>
      </c>
      <c r="N11" s="1">
        <v>436.06214893741401</v>
      </c>
      <c r="O11" s="1">
        <v>1188.95860783331</v>
      </c>
      <c r="P11" s="1">
        <v>1425.37105318776</v>
      </c>
      <c r="Q11" s="1">
        <v>1850.8091887713399</v>
      </c>
      <c r="R11" s="1">
        <v>2800.1074050668499</v>
      </c>
      <c r="S11" s="1">
        <v>1442.30052240337</v>
      </c>
      <c r="T11" s="1">
        <v>40</v>
      </c>
      <c r="U11" s="9">
        <f>D11/$C11*100</f>
        <v>18.383178692915259</v>
      </c>
      <c r="V11" s="9">
        <f>E11/$C11*100</f>
        <v>13.873411118711429</v>
      </c>
      <c r="W11" s="9">
        <f>F11/$C11*100</f>
        <v>18.041422347869769</v>
      </c>
      <c r="X11" s="9">
        <f>G11/$C11*100</f>
        <v>21.638466245393484</v>
      </c>
      <c r="Y11" s="9">
        <f>H11/$C11*100</f>
        <v>18.279224792379303</v>
      </c>
      <c r="Z11" s="9">
        <f>I11/$C11*100</f>
        <v>8.6220156181037311</v>
      </c>
      <c r="AA11" s="9">
        <f>J11/$C11*100</f>
        <v>1.1622811846268062</v>
      </c>
      <c r="AB11" s="9">
        <f>L11/$K11*100</f>
        <v>2.6551390155229644</v>
      </c>
      <c r="AC11" s="9">
        <f>M11/$K11*100</f>
        <v>3.2420036892301489</v>
      </c>
      <c r="AD11" s="9">
        <f>N11/$K11*100</f>
        <v>4.4878006599490066</v>
      </c>
      <c r="AE11" s="9">
        <f>O11/$K11*100</f>
        <v>12.236350341089121</v>
      </c>
      <c r="AF11" s="9">
        <f>P11/$K11*100</f>
        <v>14.669425376074871</v>
      </c>
      <c r="AG11" s="9">
        <f>Q11/$K11*100</f>
        <v>19.047887368916847</v>
      </c>
      <c r="AH11" s="9">
        <f>R11/$K11*100</f>
        <v>28.81773593743101</v>
      </c>
      <c r="AI11" s="9">
        <f>S11/$K11*100</f>
        <v>14.843657611786082</v>
      </c>
    </row>
    <row r="12" spans="1:35" x14ac:dyDescent="0.25">
      <c r="A12" t="s">
        <v>28</v>
      </c>
      <c r="B12" t="s">
        <v>43</v>
      </c>
      <c r="C12" s="1">
        <v>47878</v>
      </c>
      <c r="D12" s="1">
        <v>8243.0068224481493</v>
      </c>
      <c r="E12" s="1">
        <v>7644.1585298577802</v>
      </c>
      <c r="F12" s="1">
        <v>8842.5735511904495</v>
      </c>
      <c r="G12" s="1">
        <v>9824.9187779665208</v>
      </c>
      <c r="H12" s="1">
        <v>8313.9004016353101</v>
      </c>
      <c r="I12" s="1">
        <v>4337.4331817116699</v>
      </c>
      <c r="J12" s="1">
        <v>672.008735190126</v>
      </c>
      <c r="K12" s="1">
        <v>39497.4500689454</v>
      </c>
      <c r="L12" s="1">
        <v>1402.9949407660599</v>
      </c>
      <c r="M12" s="1">
        <v>1160.2196444235001</v>
      </c>
      <c r="N12" s="1">
        <v>2088.9257711267901</v>
      </c>
      <c r="O12" s="1">
        <v>4481.5533885851401</v>
      </c>
      <c r="P12" s="1">
        <v>6110.7855628575098</v>
      </c>
      <c r="Q12" s="1">
        <v>7329.8480057365796</v>
      </c>
      <c r="R12" s="1">
        <v>11857.367735346699</v>
      </c>
      <c r="S12" s="1">
        <v>5065.7550201030399</v>
      </c>
      <c r="T12" s="1">
        <v>47</v>
      </c>
      <c r="U12" s="9">
        <f>D12/$C12*100</f>
        <v>17.216689967100024</v>
      </c>
      <c r="V12" s="9">
        <f>E12/$C12*100</f>
        <v>15.965910292530557</v>
      </c>
      <c r="W12" s="9">
        <f>F12/$C12*100</f>
        <v>18.468970197565582</v>
      </c>
      <c r="X12" s="9">
        <f>G12/$C12*100</f>
        <v>20.520737662321984</v>
      </c>
      <c r="Y12" s="9">
        <f>H12/$C12*100</f>
        <v>17.364761271638979</v>
      </c>
      <c r="Z12" s="9">
        <f>I12/$C12*100</f>
        <v>9.0593449636820047</v>
      </c>
      <c r="AA12" s="9">
        <f>J12/$C12*100</f>
        <v>1.4035856451608799</v>
      </c>
      <c r="AB12" s="9">
        <f>L12/$K12*100</f>
        <v>3.5521152335582165</v>
      </c>
      <c r="AC12" s="9">
        <f>M12/$K12*100</f>
        <v>2.9374545506058247</v>
      </c>
      <c r="AD12" s="9">
        <f>N12/$K12*100</f>
        <v>5.2887610908563278</v>
      </c>
      <c r="AE12" s="9">
        <f>O12/$K12*100</f>
        <v>11.346437252942389</v>
      </c>
      <c r="AF12" s="9">
        <f>P12/$K12*100</f>
        <v>15.471341952938053</v>
      </c>
      <c r="AG12" s="9">
        <f>Q12/$K12*100</f>
        <v>18.557775230911989</v>
      </c>
      <c r="AH12" s="9">
        <f>R12/$K12*100</f>
        <v>30.020590480268684</v>
      </c>
      <c r="AI12" s="9">
        <f>S12/$K12*100</f>
        <v>12.825524207918312</v>
      </c>
    </row>
    <row r="13" spans="1:35" x14ac:dyDescent="0.25">
      <c r="A13" t="s">
        <v>29</v>
      </c>
      <c r="B13" t="s">
        <v>44</v>
      </c>
      <c r="C13" s="1">
        <v>3345</v>
      </c>
      <c r="D13" s="1">
        <v>695.13632856482002</v>
      </c>
      <c r="E13" s="1">
        <v>460.47137848928497</v>
      </c>
      <c r="F13" s="1">
        <v>656.306644167782</v>
      </c>
      <c r="G13" s="1">
        <v>725.06188747286899</v>
      </c>
      <c r="H13" s="1">
        <v>599.18204612210502</v>
      </c>
      <c r="I13" s="1">
        <v>181.47513210728499</v>
      </c>
      <c r="J13" s="1">
        <v>27.366583075851</v>
      </c>
      <c r="K13" s="1">
        <v>2635.0890279232399</v>
      </c>
      <c r="L13" s="1">
        <v>45.791657033370797</v>
      </c>
      <c r="M13" s="1">
        <v>60.711162599607803</v>
      </c>
      <c r="N13" s="1">
        <v>70.954066171480903</v>
      </c>
      <c r="O13" s="1">
        <v>398.45404677430298</v>
      </c>
      <c r="P13" s="1">
        <v>464.09717211742299</v>
      </c>
      <c r="Q13" s="1">
        <v>507.36350705603598</v>
      </c>
      <c r="R13" s="1">
        <v>705.28521431914601</v>
      </c>
      <c r="S13" s="1">
        <v>382.43220185187499</v>
      </c>
      <c r="T13" s="1">
        <v>10</v>
      </c>
      <c r="U13" s="9">
        <f>D13/$C13*100</f>
        <v>20.781355114045439</v>
      </c>
      <c r="V13" s="9">
        <f>E13/$C13*100</f>
        <v>13.765960492953214</v>
      </c>
      <c r="W13" s="9">
        <f>F13/$C13*100</f>
        <v>19.620527478857458</v>
      </c>
      <c r="X13" s="9">
        <f>G13/$C13*100</f>
        <v>21.675990656886963</v>
      </c>
      <c r="Y13" s="9">
        <f>H13/$C13*100</f>
        <v>17.912766700212408</v>
      </c>
      <c r="Z13" s="9">
        <f>I13/$C13*100</f>
        <v>5.4252655338500748</v>
      </c>
      <c r="AA13" s="9">
        <f>J13/$C13*100</f>
        <v>0.8181340231943498</v>
      </c>
      <c r="AB13" s="9">
        <f>L13/$K13*100</f>
        <v>1.7377650830059432</v>
      </c>
      <c r="AC13" s="9">
        <f>M13/$K13*100</f>
        <v>2.303951098284347</v>
      </c>
      <c r="AD13" s="9">
        <f>N13/$K13*100</f>
        <v>2.6926629582379253</v>
      </c>
      <c r="AE13" s="9">
        <f>O13/$K13*100</f>
        <v>15.121084811632784</v>
      </c>
      <c r="AF13" s="9">
        <f>P13/$K13*100</f>
        <v>17.612200847847109</v>
      </c>
      <c r="AG13" s="9">
        <f>Q13/$K13*100</f>
        <v>19.254131518125522</v>
      </c>
      <c r="AH13" s="9">
        <f>R13/$K13*100</f>
        <v>26.765137983781663</v>
      </c>
      <c r="AI13" s="9">
        <f>S13/$K13*100</f>
        <v>14.513065699084807</v>
      </c>
    </row>
    <row r="14" spans="1:35" x14ac:dyDescent="0.25">
      <c r="A14" t="s">
        <v>30</v>
      </c>
      <c r="B14" t="s">
        <v>45</v>
      </c>
      <c r="C14" s="1">
        <v>14895</v>
      </c>
      <c r="D14" s="1">
        <v>2444.1998156343102</v>
      </c>
      <c r="E14" s="1">
        <v>2114.41838080449</v>
      </c>
      <c r="F14" s="1">
        <v>2559.5016267221799</v>
      </c>
      <c r="G14" s="1">
        <v>3493.24408354774</v>
      </c>
      <c r="H14" s="1">
        <v>2809.3524619354898</v>
      </c>
      <c r="I14" s="1">
        <v>1281.0225979377401</v>
      </c>
      <c r="J14" s="1">
        <v>193.26103341806299</v>
      </c>
      <c r="K14" s="1">
        <v>12366.381645380199</v>
      </c>
      <c r="L14" s="1">
        <v>480.80561600740299</v>
      </c>
      <c r="M14" s="1">
        <v>414.53373340359201</v>
      </c>
      <c r="N14" s="1">
        <v>700.49957615407504</v>
      </c>
      <c r="O14" s="1">
        <v>1657.0007011548901</v>
      </c>
      <c r="P14" s="1">
        <v>1797.6191573296001</v>
      </c>
      <c r="Q14" s="1">
        <v>2135.4570806731199</v>
      </c>
      <c r="R14" s="1">
        <v>3821.3840281218299</v>
      </c>
      <c r="S14" s="1">
        <v>1359.0817525356899</v>
      </c>
      <c r="T14" s="1">
        <v>14</v>
      </c>
      <c r="U14" s="9">
        <f>D14/$C14*100</f>
        <v>16.409532162700973</v>
      </c>
      <c r="V14" s="9">
        <f>E14/$C14*100</f>
        <v>14.195490975525276</v>
      </c>
      <c r="W14" s="9">
        <f>F14/$C14*100</f>
        <v>17.183629585244578</v>
      </c>
      <c r="X14" s="9">
        <f>G14/$C14*100</f>
        <v>23.452461118145283</v>
      </c>
      <c r="Y14" s="9">
        <f>H14/$C14*100</f>
        <v>18.861043718935814</v>
      </c>
      <c r="Z14" s="9">
        <f>I14/$C14*100</f>
        <v>8.600353124791809</v>
      </c>
      <c r="AA14" s="9">
        <f>J14/$C14*100</f>
        <v>1.2974893146563478</v>
      </c>
      <c r="AB14" s="9">
        <f>L14/$K14*100</f>
        <v>3.888005641383558</v>
      </c>
      <c r="AC14" s="9">
        <f>M14/$K14*100</f>
        <v>3.3521020561293482</v>
      </c>
      <c r="AD14" s="9">
        <f>N14/$K14*100</f>
        <v>5.6645476117564746</v>
      </c>
      <c r="AE14" s="9">
        <f>O14/$K14*100</f>
        <v>13.399236322080583</v>
      </c>
      <c r="AF14" s="9">
        <f>P14/$K14*100</f>
        <v>14.536338994528364</v>
      </c>
      <c r="AG14" s="9">
        <f>Q14/$K14*100</f>
        <v>17.268245004155101</v>
      </c>
      <c r="AH14" s="9">
        <f>R14/$K14*100</f>
        <v>30.901391673848373</v>
      </c>
      <c r="AI14" s="9">
        <f>S14/$K14*100</f>
        <v>10.990132696118208</v>
      </c>
    </row>
    <row r="15" spans="1:35" x14ac:dyDescent="0.25">
      <c r="A15" t="s">
        <v>31</v>
      </c>
      <c r="B15" t="s">
        <v>46</v>
      </c>
      <c r="C15" s="1">
        <v>7552.99999999998</v>
      </c>
      <c r="D15" s="1">
        <v>1409.26752935273</v>
      </c>
      <c r="E15" s="1">
        <v>992.86927902995706</v>
      </c>
      <c r="F15" s="1">
        <v>1359.44456773972</v>
      </c>
      <c r="G15" s="1">
        <v>1576.7069494073</v>
      </c>
      <c r="H15" s="1">
        <v>1401.9844163703899</v>
      </c>
      <c r="I15" s="1">
        <v>706.00247878306902</v>
      </c>
      <c r="J15" s="1">
        <v>106.724779316823</v>
      </c>
      <c r="K15" s="1">
        <v>6187.65427082519</v>
      </c>
      <c r="L15" s="1">
        <v>159.811981083874</v>
      </c>
      <c r="M15" s="1">
        <v>199.167869047008</v>
      </c>
      <c r="N15" s="1">
        <v>326.17365440802899</v>
      </c>
      <c r="O15" s="1">
        <v>625.67368518611204</v>
      </c>
      <c r="P15" s="1">
        <v>870.02396849545698</v>
      </c>
      <c r="Q15" s="1">
        <v>1171.20371414344</v>
      </c>
      <c r="R15" s="1">
        <v>2073.7680287373501</v>
      </c>
      <c r="S15" s="1">
        <v>761.83136972391799</v>
      </c>
      <c r="T15" s="1">
        <v>20</v>
      </c>
      <c r="U15" s="9">
        <f>D15/$C15*100</f>
        <v>18.658381164474168</v>
      </c>
      <c r="V15" s="9">
        <f>E15/$C15*100</f>
        <v>13.145363154110415</v>
      </c>
      <c r="W15" s="9">
        <f>F15/$C15*100</f>
        <v>17.998736498606167</v>
      </c>
      <c r="X15" s="9">
        <f>G15/$C15*100</f>
        <v>20.875240956008266</v>
      </c>
      <c r="Y15" s="9">
        <f>H15/$C15*100</f>
        <v>18.561954407128209</v>
      </c>
      <c r="Z15" s="9">
        <f>I15/$C15*100</f>
        <v>9.3473120453206793</v>
      </c>
      <c r="AA15" s="9">
        <f>J15/$C15*100</f>
        <v>1.4130117743522215</v>
      </c>
      <c r="AB15" s="9">
        <f>L15/$K15*100</f>
        <v>2.5827555013438293</v>
      </c>
      <c r="AC15" s="9">
        <f>M15/$K15*100</f>
        <v>3.2187943981628893</v>
      </c>
      <c r="AD15" s="9">
        <f>N15/$K15*100</f>
        <v>5.2713619755056262</v>
      </c>
      <c r="AE15" s="9">
        <f>O15/$K15*100</f>
        <v>10.111645832188225</v>
      </c>
      <c r="AF15" s="9">
        <f>P15/$K15*100</f>
        <v>14.060642861021226</v>
      </c>
      <c r="AG15" s="9">
        <f>Q15/$K15*100</f>
        <v>18.928072947864415</v>
      </c>
      <c r="AH15" s="9">
        <f>R15/$K15*100</f>
        <v>33.514607280422453</v>
      </c>
      <c r="AI15" s="9">
        <f>S15/$K15*100</f>
        <v>12.312119203491303</v>
      </c>
    </row>
    <row r="16" spans="1:35" x14ac:dyDescent="0.25">
      <c r="A16" t="s">
        <v>32</v>
      </c>
      <c r="B16" t="s">
        <v>47</v>
      </c>
      <c r="C16" s="1">
        <v>5957</v>
      </c>
      <c r="D16" s="1">
        <v>1110.16595494187</v>
      </c>
      <c r="E16" s="1">
        <v>814.02977885956295</v>
      </c>
      <c r="F16" s="1">
        <v>1052.1932984590301</v>
      </c>
      <c r="G16" s="1">
        <v>1311.3175751901799</v>
      </c>
      <c r="H16" s="1">
        <v>1062.3317194521901</v>
      </c>
      <c r="I16" s="1">
        <v>544.48540212349701</v>
      </c>
      <c r="J16" s="1">
        <v>62.476270973683</v>
      </c>
      <c r="K16" s="1">
        <v>4814.6701155721203</v>
      </c>
      <c r="L16" s="1">
        <v>190.47848440288999</v>
      </c>
      <c r="M16" s="1">
        <v>105.555618461752</v>
      </c>
      <c r="N16" s="1">
        <v>120.700624466769</v>
      </c>
      <c r="O16" s="1">
        <v>420.50549356660201</v>
      </c>
      <c r="P16" s="1">
        <v>710.80570814362602</v>
      </c>
      <c r="Q16" s="1">
        <v>1036.15758552544</v>
      </c>
      <c r="R16" s="1">
        <v>1544.2718168638</v>
      </c>
      <c r="S16" s="1">
        <v>686.19478414122705</v>
      </c>
      <c r="T16" s="1">
        <v>14</v>
      </c>
      <c r="U16" s="9">
        <f>D16/$C16*100</f>
        <v>18.636326253850431</v>
      </c>
      <c r="V16" s="9">
        <f>E16/$C16*100</f>
        <v>13.665096170212573</v>
      </c>
      <c r="W16" s="9">
        <f>F16/$C16*100</f>
        <v>17.663140816837839</v>
      </c>
      <c r="X16" s="9">
        <f>G16/$C16*100</f>
        <v>22.013053133963069</v>
      </c>
      <c r="Y16" s="9">
        <f>H16/$C16*100</f>
        <v>17.833334219442506</v>
      </c>
      <c r="Z16" s="9">
        <f>I16/$C16*100</f>
        <v>9.1402619124307041</v>
      </c>
      <c r="AA16" s="9">
        <f>J16/$C16*100</f>
        <v>1.0487874932631023</v>
      </c>
      <c r="AB16" s="9">
        <f>L16/$K16*100</f>
        <v>3.9562104948130115</v>
      </c>
      <c r="AC16" s="9">
        <f>M16/$K16*100</f>
        <v>2.192374886087268</v>
      </c>
      <c r="AD16" s="9">
        <f>N16/$K16*100</f>
        <v>2.5069344642405746</v>
      </c>
      <c r="AE16" s="9">
        <f>O16/$K16*100</f>
        <v>8.7338381129489697</v>
      </c>
      <c r="AF16" s="9">
        <f>P16/$K16*100</f>
        <v>14.763331465735572</v>
      </c>
      <c r="AG16" s="9">
        <f>Q16/$K16*100</f>
        <v>21.520842771225148</v>
      </c>
      <c r="AH16" s="9">
        <f>R16/$K16*100</f>
        <v>32.074301661273765</v>
      </c>
      <c r="AI16" s="9">
        <f>S16/$K16*100</f>
        <v>14.252166143675401</v>
      </c>
    </row>
  </sheetData>
  <sortState ref="A2:AI16">
    <sortCondition ref="A2: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2020-07-26T07:56:12Z</dcterms:created>
  <dcterms:modified xsi:type="dcterms:W3CDTF">2020-08-26T16:13:59Z</dcterms:modified>
</cp:coreProperties>
</file>