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1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5" i="1" l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<sst xmlns="http://schemas.openxmlformats.org/spreadsheetml/2006/main" count="75" uniqueCount="75">
  <si>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</si>
  <si>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</si>
  <si>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</si>
  <si>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</si>
  <si>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</si>
  <si>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</si>
  <si>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</si>
  <si>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</si>
  <si>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</si>
  <si>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</si>
  <si>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</si>
  <si>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</si>
  <si>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</si>
  <si>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</si>
  <si>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</si>
  <si>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</si>
  <si>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</si>
  <si>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</si>
  <si>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</si>
  <si>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</si>
  <si>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</si>
  <si>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</si>
  <si>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</si>
  <si>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</si>
  <si>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</si>
  <si>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</si>
  <si>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</si>
  <si>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</si>
  <si>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5114</t>
  </si>
  <si>
    <t>5115</t>
  </si>
  <si>
    <t>5118</t>
  </si>
  <si>
    <t>5120</t>
  </si>
  <si>
    <t>5121</t>
  </si>
  <si>
    <t>5122</t>
  </si>
  <si>
    <t>5123</t>
  </si>
  <si>
    <t>5197</t>
  </si>
  <si>
    <t>5198</t>
  </si>
  <si>
    <t>5199</t>
  </si>
  <si>
    <t>Argonne Suippe et Vesle</t>
  </si>
  <si>
    <t>Bourgogne</t>
  </si>
  <si>
    <t>Châlons-en-Champagne-1</t>
  </si>
  <si>
    <t>Châlons-en-Champagne-2</t>
  </si>
  <si>
    <t>Châlons-en-Champagne-3</t>
  </si>
  <si>
    <t>Dormans-Paysages de Champagne</t>
  </si>
  <si>
    <t>Épernay-1</t>
  </si>
  <si>
    <t>Épernay-2</t>
  </si>
  <si>
    <t>Fismes-Montagne de Reims</t>
  </si>
  <si>
    <t>Mourmelon-Vesle et Monts de Champagne</t>
  </si>
  <si>
    <t>Reims-4</t>
  </si>
  <si>
    <t>Reims-5</t>
  </si>
  <si>
    <t>Reims-8</t>
  </si>
  <si>
    <t>Sermaize-les-Bains</t>
  </si>
  <si>
    <t>Sézanne-Brie et Champagne</t>
  </si>
  <si>
    <t>Vertus-Plaine Champenoise</t>
  </si>
  <si>
    <t>Vitry-le-François-Champagne et Der</t>
  </si>
  <si>
    <t>Châlons-en-Champagne</t>
  </si>
  <si>
    <t>Épernay</t>
  </si>
  <si>
    <t>Reims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</si>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</sst>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58</v>
      </c>
      <c r="U1" s="6" t="s">
        <v>59</v>
      </c>
      <c r="V1" s="6" t="s">
        <v>60</v>
      </c>
      <c r="W1" s="6" t="s">
        <v>61</v>
      </c>
      <c r="X1" s="6" t="s">
        <v>62</v>
      </c>
      <c r="Y1" s="6" t="s">
        <v>63</v>
      </c>
      <c r="Z1" s="6" t="s">
        <v>64</v>
      </c>
      <c r="AA1" s="6" t="s">
        <v>65</v>
      </c>
      <c r="AB1" s="7" t="s">
        <v>66</v>
      </c>
      <c r="AC1" s="7" t="s">
        <v>67</v>
      </c>
      <c r="AD1" s="7" t="s">
        <v>68</v>
      </c>
      <c r="AE1" s="7" t="s">
        <v>69</v>
      </c>
      <c r="AF1" s="7" t="s">
        <v>70</v>
      </c>
      <c r="AG1" s="7" t="s">
        <v>71</v>
      </c>
      <c r="AH1" s="7" t="s">
        <v>72</v>
      </c>
      <c r="AI1" s="7" t="s">
        <v>73</v>
      </c>
    </row>
    <row r="2" spans="1:35" x14ac:dyDescent="0.25">
      <c r="A2" t="s">
        <v>18</v>
      </c>
      <c r="B2" t="s">
        <v>38</v>
      </c>
      <c r="C2" s="1">
        <v>22609</v>
      </c>
      <c r="D2" s="1">
        <v>4287.6282900724</v>
      </c>
      <c r="E2" s="1">
        <v>3524.7302164182802</v>
      </c>
      <c r="F2" s="1">
        <v>4147.0067315607303</v>
      </c>
      <c r="G2" s="1">
        <v>4437.7240726669597</v>
      </c>
      <c r="H2" s="1">
        <v>3878.9056743558999</v>
      </c>
      <c r="I2" s="1">
        <v>2037.12864914856</v>
      </c>
      <c r="J2" s="1">
        <v>295.87636577719201</v>
      </c>
      <c r="K2" s="1">
        <v>18324.1517657519</v>
      </c>
      <c r="L2" s="1">
        <v>623.49956146408397</v>
      </c>
      <c r="M2" s="1">
        <v>586.59498815575603</v>
      </c>
      <c r="N2" s="1">
        <v>666.10855144409697</v>
      </c>
      <c r="O2" s="1">
        <v>1927.76622263528</v>
      </c>
      <c r="P2" s="1">
        <v>3808.9934313610302</v>
      </c>
      <c r="Q2" s="1">
        <v>2754.9616652037598</v>
      </c>
      <c r="R2" s="1">
        <v>5614.8328299667</v>
      </c>
      <c r="S2" s="1">
        <v>2341.39451552123</v>
      </c>
      <c r="T2" s="1">
        <v>79</v>
      </c>
      <c r="U2" s="9">
        <f>D2/$C2*100</f>
        <v>18.96425445651024</v>
      </c>
      <c r="V2" s="9">
        <f>E2/$C2*100</f>
        <v>15.589943015694105</v>
      </c>
      <c r="W2" s="9">
        <f>F2/$C2*100</f>
        <v>18.342282858864746</v>
      </c>
      <c r="X2" s="9">
        <f>G2/$C2*100</f>
        <v>19.62813071195966</v>
      </c>
      <c r="Y2" s="9">
        <f>H2/$C2*100</f>
        <v>17.15646722259233</v>
      </c>
      <c r="Z2" s="9">
        <f>I2/$C2*100</f>
        <v>9.0102554254879035</v>
      </c>
      <c r="AA2" s="9">
        <f>J2/$C2*100</f>
        <v>1.3086663088911143</v>
      </c>
      <c r="AB2" s="9">
        <f>L2/$K2*100</f>
        <v>3.4026107698442747</v>
      </c>
      <c r="AC2" s="9">
        <f>M2/$K2*100</f>
        <v>3.2012122342934877</v>
      </c>
      <c r="AD2" s="9">
        <f>N2/$K2*100</f>
        <v>3.6351398960199801</v>
      </c>
      <c r="AE2" s="9">
        <f>O2/$K2*100</f>
        <v>10.520357216415892</v>
      </c>
      <c r="AF2" s="9">
        <f>P2/$K2*100</f>
        <v>20.786738071445647</v>
      </c>
      <c r="AG2" s="9">
        <f>Q2/$K2*100</f>
        <v>15.034593144730565</v>
      </c>
      <c r="AH2" s="9">
        <f>R2/$K2*100</f>
        <v>30.641706648931503</v>
      </c>
      <c r="AI2" s="9">
        <f>S2/$K2*100</f>
        <v>12.777642018318849</v>
      </c>
    </row>
    <row r="3" spans="1:35" x14ac:dyDescent="0.25">
      <c r="A3" t="s">
        <v>19</v>
      </c>
      <c r="B3" t="s">
        <v>39</v>
      </c>
      <c r="C3" s="1">
        <v>28005</v>
      </c>
      <c r="D3" s="1">
        <v>5766.7049184571597</v>
      </c>
      <c r="E3" s="1">
        <v>3977.5199266670002</v>
      </c>
      <c r="F3" s="1">
        <v>5659.1283597808997</v>
      </c>
      <c r="G3" s="1">
        <v>6213.9439460386602</v>
      </c>
      <c r="H3" s="1">
        <v>4657.2491670967402</v>
      </c>
      <c r="I3" s="1">
        <v>1561.9563001909301</v>
      </c>
      <c r="J3" s="1">
        <v>168.49738176859901</v>
      </c>
      <c r="K3" s="1">
        <v>22352.102111902499</v>
      </c>
      <c r="L3" s="1">
        <v>395.20769682246902</v>
      </c>
      <c r="M3" s="1">
        <v>998.47675090330597</v>
      </c>
      <c r="N3" s="1">
        <v>2165.8086840979699</v>
      </c>
      <c r="O3" s="1">
        <v>3769.8972965676699</v>
      </c>
      <c r="P3" s="1">
        <v>3521.8922696433901</v>
      </c>
      <c r="Q3" s="1">
        <v>2764.1437494729898</v>
      </c>
      <c r="R3" s="1">
        <v>5635.4366094331899</v>
      </c>
      <c r="S3" s="1">
        <v>3101.2390549615302</v>
      </c>
      <c r="T3" s="1">
        <v>27</v>
      </c>
      <c r="U3" s="9">
        <f>D3/$C3*100</f>
        <v>20.591697619914871</v>
      </c>
      <c r="V3" s="9">
        <f>E3/$C3*100</f>
        <v>14.202892078796644</v>
      </c>
      <c r="W3" s="9">
        <f>F3/$C3*100</f>
        <v>20.207564219892518</v>
      </c>
      <c r="X3" s="9">
        <f>G3/$C3*100</f>
        <v>22.188694683230352</v>
      </c>
      <c r="Y3" s="9">
        <f>H3/$C3*100</f>
        <v>16.630063085508802</v>
      </c>
      <c r="Z3" s="9">
        <f>I3/$C3*100</f>
        <v>5.5774193900765221</v>
      </c>
      <c r="AA3" s="9">
        <f>J3/$C3*100</f>
        <v>0.60166892258025007</v>
      </c>
      <c r="AB3" s="9">
        <f>L3/$K3*100</f>
        <v>1.7681008025281921</v>
      </c>
      <c r="AC3" s="9">
        <f>M3/$K3*100</f>
        <v>4.4670373547175988</v>
      </c>
      <c r="AD3" s="9">
        <f>N3/$K3*100</f>
        <v>9.6895078290854642</v>
      </c>
      <c r="AE3" s="9">
        <f>O3/$K3*100</f>
        <v>16.865963110289293</v>
      </c>
      <c r="AF3" s="9">
        <f>P3/$K3*100</f>
        <v>15.756425288375816</v>
      </c>
      <c r="AG3" s="9">
        <f>Q3/$K3*100</f>
        <v>12.366370445315221</v>
      </c>
      <c r="AH3" s="9">
        <f>R3/$K3*100</f>
        <v>25.2121101685211</v>
      </c>
      <c r="AI3" s="9">
        <f>S3/$K3*100</f>
        <v>13.874485001167383</v>
      </c>
    </row>
    <row r="4" spans="1:35" x14ac:dyDescent="0.25">
      <c r="A4" t="s">
        <v>20</v>
      </c>
      <c r="B4" t="s">
        <v>40</v>
      </c>
      <c r="C4" s="1">
        <v>6546</v>
      </c>
      <c r="D4" s="1">
        <v>1302.41430841478</v>
      </c>
      <c r="E4" s="1">
        <v>805.36154585535803</v>
      </c>
      <c r="F4" s="1">
        <v>1126.4887899554799</v>
      </c>
      <c r="G4" s="1">
        <v>1348.1733682159299</v>
      </c>
      <c r="H4" s="1">
        <v>1367.17999774694</v>
      </c>
      <c r="I4" s="1">
        <v>552.10632774318105</v>
      </c>
      <c r="J4" s="1">
        <v>44.275662068325197</v>
      </c>
      <c r="K4" s="1">
        <v>5281.2661161635797</v>
      </c>
      <c r="L4" s="1">
        <v>15.414244186046499</v>
      </c>
      <c r="M4" s="1">
        <v>126.88890958567799</v>
      </c>
      <c r="N4" s="1">
        <v>348.710177528602</v>
      </c>
      <c r="O4" s="1">
        <v>755.61938025429504</v>
      </c>
      <c r="P4" s="1">
        <v>958.91585390824605</v>
      </c>
      <c r="Q4" s="1">
        <v>759.72386518111898</v>
      </c>
      <c r="R4" s="1">
        <v>1635.34506310487</v>
      </c>
      <c r="S4" s="1">
        <v>680.64862241472395</v>
      </c>
      <c r="T4" s="1">
        <v>3</v>
      </c>
      <c r="U4" s="9">
        <f>D4/$C4*100</f>
        <v>19.896338350363273</v>
      </c>
      <c r="V4" s="9">
        <f>E4/$C4*100</f>
        <v>12.303109469223312</v>
      </c>
      <c r="W4" s="9">
        <f>F4/$C4*100</f>
        <v>17.208811334486402</v>
      </c>
      <c r="X4" s="9">
        <f>G4/$C4*100</f>
        <v>20.595376844117474</v>
      </c>
      <c r="Y4" s="9">
        <f>H4/$C4*100</f>
        <v>20.885731710157959</v>
      </c>
      <c r="Z4" s="9">
        <f>I4/$C4*100</f>
        <v>8.4342549303877341</v>
      </c>
      <c r="AA4" s="9">
        <f>J4/$C4*100</f>
        <v>0.67637736126375192</v>
      </c>
      <c r="AB4" s="9">
        <f>L4/$K4*100</f>
        <v>0.29186645488040136</v>
      </c>
      <c r="AC4" s="9">
        <f>M4/$K4*100</f>
        <v>2.4026229088764932</v>
      </c>
      <c r="AD4" s="9">
        <f>N4/$K4*100</f>
        <v>6.6027761119886952</v>
      </c>
      <c r="AE4" s="9">
        <f>O4/$K4*100</f>
        <v>14.307542237678273</v>
      </c>
      <c r="AF4" s="9">
        <f>P4/$K4*100</f>
        <v>18.156931175526942</v>
      </c>
      <c r="AG4" s="9">
        <f>Q4/$K4*100</f>
        <v>14.385260058302043</v>
      </c>
      <c r="AH4" s="9">
        <f>R4/$K4*100</f>
        <v>30.96501912864823</v>
      </c>
      <c r="AI4" s="9">
        <f>S4/$K4*100</f>
        <v>12.887981924098934</v>
      </c>
    </row>
    <row r="5" spans="1:35" x14ac:dyDescent="0.25">
      <c r="A5" t="s">
        <v>21</v>
      </c>
      <c r="B5" t="s">
        <v>41</v>
      </c>
      <c r="C5" s="1">
        <v>8486</v>
      </c>
      <c r="D5" s="1">
        <v>1556.7735604039699</v>
      </c>
      <c r="E5" s="1">
        <v>1150.51519800152</v>
      </c>
      <c r="F5" s="1">
        <v>1594.1186153042599</v>
      </c>
      <c r="G5" s="1">
        <v>1923.6375551348001</v>
      </c>
      <c r="H5" s="1">
        <v>1610.8194107439599</v>
      </c>
      <c r="I5" s="1">
        <v>601.04744386776702</v>
      </c>
      <c r="J5" s="1">
        <v>49.088216543715497</v>
      </c>
      <c r="K5" s="1">
        <v>6953.28989861423</v>
      </c>
      <c r="L5" s="1">
        <v>164.552930120897</v>
      </c>
      <c r="M5" s="1">
        <v>305.34239855321903</v>
      </c>
      <c r="N5" s="1">
        <v>601.84817435046602</v>
      </c>
      <c r="O5" s="1">
        <v>1048.4954990307201</v>
      </c>
      <c r="P5" s="1">
        <v>1137.8650581222801</v>
      </c>
      <c r="Q5" s="1">
        <v>998.95140439209604</v>
      </c>
      <c r="R5" s="1">
        <v>1999.30293655116</v>
      </c>
      <c r="S5" s="1">
        <v>696.93149749339602</v>
      </c>
      <c r="T5" s="1">
        <v>18</v>
      </c>
      <c r="U5" s="9">
        <f>D5/$C5*100</f>
        <v>18.345198684939547</v>
      </c>
      <c r="V5" s="9">
        <f>E5/$C5*100</f>
        <v>13.557803417411266</v>
      </c>
      <c r="W5" s="9">
        <f>F5/$C5*100</f>
        <v>18.785277107049964</v>
      </c>
      <c r="X5" s="9">
        <f>G5/$C5*100</f>
        <v>22.668366192962527</v>
      </c>
      <c r="Y5" s="9">
        <f>H5/$C5*100</f>
        <v>18.98208120131935</v>
      </c>
      <c r="Z5" s="9">
        <f>I5/$C5*100</f>
        <v>7.0828122067849053</v>
      </c>
      <c r="AA5" s="9">
        <f>J5/$C5*100</f>
        <v>0.57846118953235326</v>
      </c>
      <c r="AB5" s="9">
        <f>L5/$K5*100</f>
        <v>2.3665478143474488</v>
      </c>
      <c r="AC5" s="9">
        <f>M5/$K5*100</f>
        <v>4.3913370937413791</v>
      </c>
      <c r="AD5" s="9">
        <f>N5/$K5*100</f>
        <v>8.655588694359091</v>
      </c>
      <c r="AE5" s="9">
        <f>O5/$K5*100</f>
        <v>15.079128215834666</v>
      </c>
      <c r="AF5" s="9">
        <f>P5/$K5*100</f>
        <v>16.364412741500296</v>
      </c>
      <c r="AG5" s="9">
        <f>Q5/$K5*100</f>
        <v>14.366600831516948</v>
      </c>
      <c r="AH5" s="9">
        <f>R5/$K5*100</f>
        <v>28.75333785449698</v>
      </c>
      <c r="AI5" s="9">
        <f>S5/$K5*100</f>
        <v>10.02304675420325</v>
      </c>
    </row>
    <row r="6" spans="1:35" x14ac:dyDescent="0.25">
      <c r="A6" t="s">
        <v>22</v>
      </c>
      <c r="B6" t="s">
        <v>42</v>
      </c>
      <c r="C6" s="1">
        <v>18331</v>
      </c>
      <c r="D6" s="1">
        <v>3551.94316357558</v>
      </c>
      <c r="E6" s="1">
        <v>2581.4200501672599</v>
      </c>
      <c r="F6" s="1">
        <v>3452.46850318631</v>
      </c>
      <c r="G6" s="1">
        <v>3835.4041947995402</v>
      </c>
      <c r="H6" s="1">
        <v>3329.2361960216599</v>
      </c>
      <c r="I6" s="1">
        <v>1397.9576986086399</v>
      </c>
      <c r="J6" s="1">
        <v>182.570193641017</v>
      </c>
      <c r="K6" s="1">
        <v>14648.1740513654</v>
      </c>
      <c r="L6" s="1">
        <v>448.22934519962701</v>
      </c>
      <c r="M6" s="1">
        <v>464.92341721069499</v>
      </c>
      <c r="N6" s="1">
        <v>973.59319770478305</v>
      </c>
      <c r="O6" s="1">
        <v>2108.3012524882802</v>
      </c>
      <c r="P6" s="1">
        <v>2530.09278626482</v>
      </c>
      <c r="Q6" s="1">
        <v>2127.2883244405198</v>
      </c>
      <c r="R6" s="1">
        <v>4310.03616202598</v>
      </c>
      <c r="S6" s="1">
        <v>1685.70956603069</v>
      </c>
      <c r="T6" s="1">
        <v>41</v>
      </c>
      <c r="U6" s="9">
        <f>D6/$C6*100</f>
        <v>19.376701563338496</v>
      </c>
      <c r="V6" s="9">
        <f>E6/$C6*100</f>
        <v>14.082265289221866</v>
      </c>
      <c r="W6" s="9">
        <f>F6/$C6*100</f>
        <v>18.834043441090557</v>
      </c>
      <c r="X6" s="9">
        <f>G6/$C6*100</f>
        <v>20.923049450654847</v>
      </c>
      <c r="Y6" s="9">
        <f>H6/$C6*100</f>
        <v>18.161781659602095</v>
      </c>
      <c r="Z6" s="9">
        <f>I6/$C6*100</f>
        <v>7.6261944171547649</v>
      </c>
      <c r="AA6" s="9">
        <f>J6/$C6*100</f>
        <v>0.99596417893741196</v>
      </c>
      <c r="AB6" s="9">
        <f>L6/$K6*100</f>
        <v>3.0599673626751192</v>
      </c>
      <c r="AC6" s="9">
        <f>M6/$K6*100</f>
        <v>3.173934277271631</v>
      </c>
      <c r="AD6" s="9">
        <f>N6/$K6*100</f>
        <v>6.6465157656563454</v>
      </c>
      <c r="AE6" s="9">
        <f>O6/$K6*100</f>
        <v>14.392928737024114</v>
      </c>
      <c r="AF6" s="9">
        <f>P6/$K6*100</f>
        <v>17.272410727731504</v>
      </c>
      <c r="AG6" s="9">
        <f>Q6/$K6*100</f>
        <v>14.522549479416028</v>
      </c>
      <c r="AH6" s="9">
        <f>R6/$K6*100</f>
        <v>29.423709377785752</v>
      </c>
      <c r="AI6" s="9">
        <f>S6/$K6*100</f>
        <v>11.507984272439471</v>
      </c>
    </row>
    <row r="7" spans="1:35" x14ac:dyDescent="0.25">
      <c r="A7" t="s">
        <v>23</v>
      </c>
      <c r="B7" t="s">
        <v>43</v>
      </c>
      <c r="C7" s="1">
        <v>24650</v>
      </c>
      <c r="D7" s="1">
        <v>4372.9182963785697</v>
      </c>
      <c r="E7" s="1">
        <v>3539.9369087916298</v>
      </c>
      <c r="F7" s="1">
        <v>4681.2799273930495</v>
      </c>
      <c r="G7" s="1">
        <v>5296.4630893660296</v>
      </c>
      <c r="H7" s="1">
        <v>4467.1521660085</v>
      </c>
      <c r="I7" s="1">
        <v>2011.21337173199</v>
      </c>
      <c r="J7" s="1">
        <v>281.03624033022697</v>
      </c>
      <c r="K7" s="1">
        <v>20331.519730187501</v>
      </c>
      <c r="L7" s="1">
        <v>1906.9791371476999</v>
      </c>
      <c r="M7" s="1">
        <v>670.76223184484502</v>
      </c>
      <c r="N7" s="1">
        <v>933.98484052983599</v>
      </c>
      <c r="O7" s="1">
        <v>2144.6518282171901</v>
      </c>
      <c r="P7" s="1">
        <v>2622.9671826078502</v>
      </c>
      <c r="Q7" s="1">
        <v>3975.74027828628</v>
      </c>
      <c r="R7" s="1">
        <v>5965.5819966694098</v>
      </c>
      <c r="S7" s="1">
        <v>2110.8522348843599</v>
      </c>
      <c r="T7" s="1">
        <v>72</v>
      </c>
      <c r="U7" s="9">
        <f>D7/$C7*100</f>
        <v>17.740033656708192</v>
      </c>
      <c r="V7" s="9">
        <f>E7/$C7*100</f>
        <v>14.360798818627302</v>
      </c>
      <c r="W7" s="9">
        <f>F7/$C7*100</f>
        <v>18.990993620255779</v>
      </c>
      <c r="X7" s="9">
        <f>G7/$C7*100</f>
        <v>21.486665676941296</v>
      </c>
      <c r="Y7" s="9">
        <f>H7/$C7*100</f>
        <v>18.122321160277892</v>
      </c>
      <c r="Z7" s="9">
        <f>I7/$C7*100</f>
        <v>8.1590806155455979</v>
      </c>
      <c r="AA7" s="9">
        <f>J7/$C7*100</f>
        <v>1.140106451643923</v>
      </c>
      <c r="AB7" s="9">
        <f>L7/$K7*100</f>
        <v>9.3794225048326645</v>
      </c>
      <c r="AC7" s="9">
        <f>M7/$K7*100</f>
        <v>3.2991249092359864</v>
      </c>
      <c r="AD7" s="9">
        <f>N7/$K7*100</f>
        <v>4.5937778037471997</v>
      </c>
      <c r="AE7" s="9">
        <f>O7/$K7*100</f>
        <v>10.548408858157755</v>
      </c>
      <c r="AF7" s="9">
        <f>P7/$K7*100</f>
        <v>12.900989288633275</v>
      </c>
      <c r="AG7" s="9">
        <f>Q7/$K7*100</f>
        <v>19.554565182765188</v>
      </c>
      <c r="AH7" s="9">
        <f>R7/$K7*100</f>
        <v>29.341544930416248</v>
      </c>
      <c r="AI7" s="9">
        <f>S7/$K7*100</f>
        <v>10.382166522211534</v>
      </c>
    </row>
    <row r="8" spans="1:35" x14ac:dyDescent="0.25">
      <c r="A8" t="s">
        <v>24</v>
      </c>
      <c r="B8" t="s">
        <v>44</v>
      </c>
      <c r="C8" s="1">
        <v>18863</v>
      </c>
      <c r="D8" s="1">
        <v>3023.62263188613</v>
      </c>
      <c r="E8" s="1">
        <v>2725.6925424253</v>
      </c>
      <c r="F8" s="1">
        <v>3231.72315581065</v>
      </c>
      <c r="G8" s="1">
        <v>4338.2418428184301</v>
      </c>
      <c r="H8" s="1">
        <v>3625.1071593308202</v>
      </c>
      <c r="I8" s="1">
        <v>1686.06677117596</v>
      </c>
      <c r="J8" s="1">
        <v>232.54589655273301</v>
      </c>
      <c r="K8" s="1">
        <v>15749.131691290901</v>
      </c>
      <c r="L8" s="1">
        <v>581.523735009451</v>
      </c>
      <c r="M8" s="1">
        <v>484.32728835250401</v>
      </c>
      <c r="N8" s="1">
        <v>890.65928562987301</v>
      </c>
      <c r="O8" s="1">
        <v>2127.4694005941901</v>
      </c>
      <c r="P8" s="1">
        <v>2357.8459221202902</v>
      </c>
      <c r="Q8" s="1">
        <v>2605.3285393584702</v>
      </c>
      <c r="R8" s="1">
        <v>4958.8327635390297</v>
      </c>
      <c r="S8" s="1">
        <v>1743.14475668709</v>
      </c>
      <c r="T8" s="1">
        <v>17</v>
      </c>
      <c r="U8" s="9">
        <f>D8/$C8*100</f>
        <v>16.029383618120818</v>
      </c>
      <c r="V8" s="9">
        <f>E8/$C8*100</f>
        <v>14.449941909692521</v>
      </c>
      <c r="W8" s="9">
        <f>F8/$C8*100</f>
        <v>17.132604335528018</v>
      </c>
      <c r="X8" s="9">
        <f>G8/$C8*100</f>
        <v>22.998684423572232</v>
      </c>
      <c r="Y8" s="9">
        <f>H8/$C8*100</f>
        <v>19.218083864341938</v>
      </c>
      <c r="Z8" s="9">
        <f>I8/$C8*100</f>
        <v>8.9384868322958173</v>
      </c>
      <c r="AA8" s="9">
        <f>J8/$C8*100</f>
        <v>1.2328150164487781</v>
      </c>
      <c r="AB8" s="9">
        <f>L8/$K8*100</f>
        <v>3.6924177561549461</v>
      </c>
      <c r="AC8" s="9">
        <f>M8/$K8*100</f>
        <v>3.0752634357634574</v>
      </c>
      <c r="AD8" s="9">
        <f>N8/$K8*100</f>
        <v>5.6552913715389019</v>
      </c>
      <c r="AE8" s="9">
        <f>O8/$K8*100</f>
        <v>13.50848695849472</v>
      </c>
      <c r="AF8" s="9">
        <f>P8/$K8*100</f>
        <v>14.971275676259369</v>
      </c>
      <c r="AG8" s="9">
        <f>Q8/$K8*100</f>
        <v>16.542680513613259</v>
      </c>
      <c r="AH8" s="9">
        <f>R8/$K8*100</f>
        <v>31.486388333911837</v>
      </c>
      <c r="AI8" s="9">
        <f>S8/$K8*100</f>
        <v>11.0681959542635</v>
      </c>
    </row>
    <row r="9" spans="1:35" x14ac:dyDescent="0.25">
      <c r="A9" t="s">
        <v>25</v>
      </c>
      <c r="B9" t="s">
        <v>45</v>
      </c>
      <c r="C9" s="1">
        <v>10820</v>
      </c>
      <c r="D9" s="1">
        <v>1752.50567049095</v>
      </c>
      <c r="E9" s="1">
        <v>1518.70175245519</v>
      </c>
      <c r="F9" s="1">
        <v>1903.0165732203</v>
      </c>
      <c r="G9" s="1">
        <v>2569.89170972394</v>
      </c>
      <c r="H9" s="1">
        <v>2076.3425089819002</v>
      </c>
      <c r="I9" s="1">
        <v>910.42946824496596</v>
      </c>
      <c r="J9" s="1">
        <v>89.1123168827407</v>
      </c>
      <c r="K9" s="1">
        <v>9044.7030825006495</v>
      </c>
      <c r="L9" s="1">
        <v>561.87459789404102</v>
      </c>
      <c r="M9" s="1">
        <v>337.06253872830399</v>
      </c>
      <c r="N9" s="1">
        <v>561.70177931860599</v>
      </c>
      <c r="O9" s="1">
        <v>1063.8115527990699</v>
      </c>
      <c r="P9" s="1">
        <v>1261.9811428964499</v>
      </c>
      <c r="Q9" s="1">
        <v>1494.1112790700699</v>
      </c>
      <c r="R9" s="1">
        <v>2795.20227600309</v>
      </c>
      <c r="S9" s="1">
        <v>968.95791579102297</v>
      </c>
      <c r="T9" s="1">
        <v>17</v>
      </c>
      <c r="U9" s="9">
        <f>D9/$C9*100</f>
        <v>16.196910078474584</v>
      </c>
      <c r="V9" s="9">
        <f>E9/$C9*100</f>
        <v>14.036060558735583</v>
      </c>
      <c r="W9" s="9">
        <f>F9/$C9*100</f>
        <v>17.587953541777264</v>
      </c>
      <c r="X9" s="9">
        <f>G9/$C9*100</f>
        <v>23.751309701699999</v>
      </c>
      <c r="Y9" s="9">
        <f>H9/$C9*100</f>
        <v>19.189856829777266</v>
      </c>
      <c r="Z9" s="9">
        <f>I9/$C9*100</f>
        <v>8.4143204089183552</v>
      </c>
      <c r="AA9" s="9">
        <f>J9/$C9*100</f>
        <v>0.82358888061682711</v>
      </c>
      <c r="AB9" s="9">
        <f>L9/$K9*100</f>
        <v>6.212195057913342</v>
      </c>
      <c r="AC9" s="9">
        <f>M9/$K9*100</f>
        <v>3.7266291182121818</v>
      </c>
      <c r="AD9" s="9">
        <f>N9/$K9*100</f>
        <v>6.2102843420627645</v>
      </c>
      <c r="AE9" s="9">
        <f>O9/$K9*100</f>
        <v>11.761707853708236</v>
      </c>
      <c r="AF9" s="9">
        <f>P9/$K9*100</f>
        <v>13.95270946304565</v>
      </c>
      <c r="AG9" s="9">
        <f>Q9/$K9*100</f>
        <v>16.519185488364123</v>
      </c>
      <c r="AH9" s="9">
        <f>R9/$K9*100</f>
        <v>30.904301119747558</v>
      </c>
      <c r="AI9" s="9">
        <f>S9/$K9*100</f>
        <v>10.712987556946189</v>
      </c>
    </row>
    <row r="10" spans="1:35" x14ac:dyDescent="0.25">
      <c r="A10" t="s">
        <v>26</v>
      </c>
      <c r="B10" t="s">
        <v>46</v>
      </c>
      <c r="C10" s="1">
        <v>26311</v>
      </c>
      <c r="D10" s="1">
        <v>5066.2726408572098</v>
      </c>
      <c r="E10" s="1">
        <v>3593.1399544800502</v>
      </c>
      <c r="F10" s="1">
        <v>4911.0197564100299</v>
      </c>
      <c r="G10" s="1">
        <v>5753.8971220373196</v>
      </c>
      <c r="H10" s="1">
        <v>4848.8596805639099</v>
      </c>
      <c r="I10" s="1">
        <v>1883.32542754219</v>
      </c>
      <c r="J10" s="1">
        <v>254.485418109281</v>
      </c>
      <c r="K10" s="1">
        <v>21411.6118318113</v>
      </c>
      <c r="L10" s="1">
        <v>828.80865197318701</v>
      </c>
      <c r="M10" s="1">
        <v>808.88658748018599</v>
      </c>
      <c r="N10" s="1">
        <v>1954.4046357326999</v>
      </c>
      <c r="O10" s="1">
        <v>3349.7115136530401</v>
      </c>
      <c r="P10" s="1">
        <v>2868.37726301464</v>
      </c>
      <c r="Q10" s="1">
        <v>2736.71210736987</v>
      </c>
      <c r="R10" s="1">
        <v>6110.0189194949899</v>
      </c>
      <c r="S10" s="1">
        <v>2754.6921530926502</v>
      </c>
      <c r="T10" s="1">
        <v>53</v>
      </c>
      <c r="U10" s="9">
        <f>D10/$C10*100</f>
        <v>19.255340507229711</v>
      </c>
      <c r="V10" s="9">
        <f>E10/$C10*100</f>
        <v>13.656417294971876</v>
      </c>
      <c r="W10" s="9">
        <f>F10/$C10*100</f>
        <v>18.665272153890122</v>
      </c>
      <c r="X10" s="9">
        <f>G10/$C10*100</f>
        <v>21.868789183373188</v>
      </c>
      <c r="Y10" s="9">
        <f>H10/$C10*100</f>
        <v>18.429020867940825</v>
      </c>
      <c r="Z10" s="9">
        <f>I10/$C10*100</f>
        <v>7.1579393696255931</v>
      </c>
      <c r="AA10" s="9">
        <f>J10/$C10*100</f>
        <v>0.96722062296864808</v>
      </c>
      <c r="AB10" s="9">
        <f>L10/$K10*100</f>
        <v>3.8708372750426165</v>
      </c>
      <c r="AC10" s="9">
        <f>M10/$K10*100</f>
        <v>3.7777940018435254</v>
      </c>
      <c r="AD10" s="9">
        <f>N10/$K10*100</f>
        <v>9.1277791279077594</v>
      </c>
      <c r="AE10" s="9">
        <f>O10/$K10*100</f>
        <v>15.644368765719744</v>
      </c>
      <c r="AF10" s="9">
        <f>P10/$K10*100</f>
        <v>13.39636308347923</v>
      </c>
      <c r="AG10" s="9">
        <f>Q10/$K10*100</f>
        <v>12.781439010135276</v>
      </c>
      <c r="AH10" s="9">
        <f>R10/$K10*100</f>
        <v>28.536006385177014</v>
      </c>
      <c r="AI10" s="9">
        <f>S10/$K10*100</f>
        <v>12.86541235069466</v>
      </c>
    </row>
    <row r="11" spans="1:35" x14ac:dyDescent="0.25">
      <c r="A11" t="s">
        <v>27</v>
      </c>
      <c r="B11" t="s">
        <v>47</v>
      </c>
      <c r="C11" s="1">
        <v>25187</v>
      </c>
      <c r="D11" s="1">
        <v>5278.2241094179099</v>
      </c>
      <c r="E11" s="1">
        <v>4327.1829884351</v>
      </c>
      <c r="F11" s="1">
        <v>5315.0982908140104</v>
      </c>
      <c r="G11" s="1">
        <v>5029.8000310019797</v>
      </c>
      <c r="H11" s="1">
        <v>3434.7836284924001</v>
      </c>
      <c r="I11" s="1">
        <v>1560.1560906662</v>
      </c>
      <c r="J11" s="1">
        <v>241.754861172403</v>
      </c>
      <c r="K11" s="1">
        <v>20037.2909255333</v>
      </c>
      <c r="L11" s="1">
        <v>731.78006814707805</v>
      </c>
      <c r="M11" s="1">
        <v>672.96711096292904</v>
      </c>
      <c r="N11" s="1">
        <v>1223.9641403093101</v>
      </c>
      <c r="O11" s="1">
        <v>3044.4789064277402</v>
      </c>
      <c r="P11" s="1">
        <v>4203.2978097072901</v>
      </c>
      <c r="Q11" s="1">
        <v>3093.6383141413598</v>
      </c>
      <c r="R11" s="1">
        <v>4563.2377745779404</v>
      </c>
      <c r="S11" s="1">
        <v>2503.9268012596799</v>
      </c>
      <c r="T11" s="1">
        <v>37</v>
      </c>
      <c r="U11" s="9">
        <f>D11/$C11*100</f>
        <v>20.956144476983802</v>
      </c>
      <c r="V11" s="9">
        <f>E11/$C11*100</f>
        <v>17.180223879124547</v>
      </c>
      <c r="W11" s="9">
        <f>F11/$C11*100</f>
        <v>21.102546118291222</v>
      </c>
      <c r="X11" s="9">
        <f>G11/$C11*100</f>
        <v>19.969825826823282</v>
      </c>
      <c r="Y11" s="9">
        <f>H11/$C11*100</f>
        <v>13.637128790615794</v>
      </c>
      <c r="Z11" s="9">
        <f>I11/$C11*100</f>
        <v>6.1942910654948982</v>
      </c>
      <c r="AA11" s="9">
        <f>J11/$C11*100</f>
        <v>0.95983984266646682</v>
      </c>
      <c r="AB11" s="9">
        <f>L11/$K11*100</f>
        <v>3.652090848342072</v>
      </c>
      <c r="AC11" s="9">
        <f>M11/$K11*100</f>
        <v>3.358573339399761</v>
      </c>
      <c r="AD11" s="9">
        <f>N11/$K11*100</f>
        <v>6.108431248805327</v>
      </c>
      <c r="AE11" s="9">
        <f>O11/$K11*100</f>
        <v>15.194064495755732</v>
      </c>
      <c r="AF11" s="9">
        <f>P11/$K11*100</f>
        <v>20.977375760667698</v>
      </c>
      <c r="AG11" s="9">
        <f>Q11/$K11*100</f>
        <v>15.439404087301895</v>
      </c>
      <c r="AH11" s="9">
        <f>R11/$K11*100</f>
        <v>22.773726206485613</v>
      </c>
      <c r="AI11" s="9">
        <f>S11/$K11*100</f>
        <v>12.496334013242047</v>
      </c>
    </row>
    <row r="12" spans="1:35" x14ac:dyDescent="0.25">
      <c r="A12" t="s">
        <v>28</v>
      </c>
      <c r="B12" t="s">
        <v>48</v>
      </c>
      <c r="C12" s="1">
        <v>14383</v>
      </c>
      <c r="D12" s="1">
        <v>2506.1349158316398</v>
      </c>
      <c r="E12" s="1">
        <v>2376.2767016880298</v>
      </c>
      <c r="F12" s="1">
        <v>2587.5817817289399</v>
      </c>
      <c r="G12" s="1">
        <v>2919.4207561374501</v>
      </c>
      <c r="H12" s="1">
        <v>2568.5270424047599</v>
      </c>
      <c r="I12" s="1">
        <v>1251.2104459058601</v>
      </c>
      <c r="J12" s="1">
        <v>173.84835630333001</v>
      </c>
      <c r="K12" s="1">
        <v>11892.269743364201</v>
      </c>
      <c r="L12" s="1">
        <v>36.027817168831596</v>
      </c>
      <c r="M12" s="1">
        <v>388.30741230740301</v>
      </c>
      <c r="N12" s="1">
        <v>1286.9840632882599</v>
      </c>
      <c r="O12" s="1">
        <v>1983.06862832928</v>
      </c>
      <c r="P12" s="1">
        <v>1880.2730910855</v>
      </c>
      <c r="Q12" s="1">
        <v>1259.6464497377699</v>
      </c>
      <c r="R12" s="1">
        <v>3426.5434644167199</v>
      </c>
      <c r="S12" s="1">
        <v>1631.4188170304801</v>
      </c>
      <c r="T12" s="1">
        <v>5</v>
      </c>
      <c r="U12" s="9">
        <f>D12/$C12*100</f>
        <v>17.42428502976875</v>
      </c>
      <c r="V12" s="9">
        <f>E12/$C12*100</f>
        <v>16.521426000751095</v>
      </c>
      <c r="W12" s="9">
        <f>F12/$C12*100</f>
        <v>17.990556780427866</v>
      </c>
      <c r="X12" s="9">
        <f>G12/$C12*100</f>
        <v>20.297717834509143</v>
      </c>
      <c r="Y12" s="9">
        <f>H12/$C12*100</f>
        <v>17.858075800631021</v>
      </c>
      <c r="Z12" s="9">
        <f>I12/$C12*100</f>
        <v>8.6992313558079672</v>
      </c>
      <c r="AA12" s="9">
        <f>J12/$C12*100</f>
        <v>1.2087071981042203</v>
      </c>
      <c r="AB12" s="9">
        <f>L12/$K12*100</f>
        <v>0.30295156388405042</v>
      </c>
      <c r="AC12" s="9">
        <f>M12/$K12*100</f>
        <v>3.2652085824413439</v>
      </c>
      <c r="AD12" s="9">
        <f>N12/$K12*100</f>
        <v>10.822022129176707</v>
      </c>
      <c r="AE12" s="9">
        <f>O12/$K12*100</f>
        <v>16.675274536518295</v>
      </c>
      <c r="AF12" s="9">
        <f>P12/$K12*100</f>
        <v>15.810884983791077</v>
      </c>
      <c r="AG12" s="9">
        <f>Q12/$K12*100</f>
        <v>10.592144955681345</v>
      </c>
      <c r="AH12" s="9">
        <f>R12/$K12*100</f>
        <v>28.813199989251054</v>
      </c>
      <c r="AI12" s="9">
        <f>S12/$K12*100</f>
        <v>13.718313259256501</v>
      </c>
    </row>
    <row r="13" spans="1:35" x14ac:dyDescent="0.25">
      <c r="A13" t="s">
        <v>29</v>
      </c>
      <c r="B13" t="s">
        <v>49</v>
      </c>
      <c r="C13" s="1">
        <v>10493</v>
      </c>
      <c r="D13" s="1">
        <v>1964.9609226043599</v>
      </c>
      <c r="E13" s="1">
        <v>1514.3801930628499</v>
      </c>
      <c r="F13" s="1">
        <v>1811.6116901033799</v>
      </c>
      <c r="G13" s="1">
        <v>2182.3605310458602</v>
      </c>
      <c r="H13" s="1">
        <v>2106.0305043210301</v>
      </c>
      <c r="I13" s="1">
        <v>865.80650077692201</v>
      </c>
      <c r="J13" s="1">
        <v>47.849658085612297</v>
      </c>
      <c r="K13" s="1">
        <v>8579.62797135031</v>
      </c>
      <c r="L13" s="1">
        <v>20.488707809401902</v>
      </c>
      <c r="M13" s="1">
        <v>226.61053643573399</v>
      </c>
      <c r="N13" s="1">
        <v>744.22208399880606</v>
      </c>
      <c r="O13" s="1">
        <v>1216.3790620350801</v>
      </c>
      <c r="P13" s="1">
        <v>1414.4351071164399</v>
      </c>
      <c r="Q13" s="1">
        <v>1038.2725804885199</v>
      </c>
      <c r="R13" s="1">
        <v>2735.5527793524402</v>
      </c>
      <c r="S13" s="1">
        <v>1183.6671141139</v>
      </c>
      <c r="T13" s="1">
        <v>2</v>
      </c>
      <c r="U13" s="9">
        <f>D13/$C13*100</f>
        <v>18.726397813822164</v>
      </c>
      <c r="V13" s="9">
        <f>E13/$C13*100</f>
        <v>14.432290032048508</v>
      </c>
      <c r="W13" s="9">
        <f>F13/$C13*100</f>
        <v>17.26495463740951</v>
      </c>
      <c r="X13" s="9">
        <f>G13/$C13*100</f>
        <v>20.798251510967887</v>
      </c>
      <c r="Y13" s="9">
        <f>H13/$C13*100</f>
        <v>20.0708139170974</v>
      </c>
      <c r="Z13" s="9">
        <f>I13/$C13*100</f>
        <v>8.2512770492416099</v>
      </c>
      <c r="AA13" s="9">
        <f>J13/$C13*100</f>
        <v>0.45601503941305915</v>
      </c>
      <c r="AB13" s="9">
        <f>L13/$K13*100</f>
        <v>0.23880648295962503</v>
      </c>
      <c r="AC13" s="9">
        <f>M13/$K13*100</f>
        <v>2.6412629684229625</v>
      </c>
      <c r="AD13" s="9">
        <f>N13/$K13*100</f>
        <v>8.6742931801234757</v>
      </c>
      <c r="AE13" s="9">
        <f>O13/$K13*100</f>
        <v>14.177526882248245</v>
      </c>
      <c r="AF13" s="9">
        <f>P13/$K13*100</f>
        <v>16.485972490178128</v>
      </c>
      <c r="AG13" s="9">
        <f>Q13/$K13*100</f>
        <v>12.101603751999409</v>
      </c>
      <c r="AH13" s="9">
        <f>R13/$K13*100</f>
        <v>31.884282028162385</v>
      </c>
      <c r="AI13" s="9">
        <f>S13/$K13*100</f>
        <v>13.796252215905906</v>
      </c>
    </row>
    <row r="14" spans="1:35" x14ac:dyDescent="0.25">
      <c r="A14" t="s">
        <v>30</v>
      </c>
      <c r="B14" t="s">
        <v>50</v>
      </c>
      <c r="C14" s="1">
        <v>13579</v>
      </c>
      <c r="D14" s="1">
        <v>2172.6871697075999</v>
      </c>
      <c r="E14" s="1">
        <v>1875.04938050904</v>
      </c>
      <c r="F14" s="1">
        <v>2220.3788087913099</v>
      </c>
      <c r="G14" s="1">
        <v>2912.4585177937602</v>
      </c>
      <c r="H14" s="1">
        <v>2949.6958497218102</v>
      </c>
      <c r="I14" s="1">
        <v>1318.8327591417899</v>
      </c>
      <c r="J14" s="1">
        <v>129.897514334709</v>
      </c>
      <c r="K14" s="1">
        <v>11436.973240117701</v>
      </c>
      <c r="L14" s="1">
        <v>161.05366454653901</v>
      </c>
      <c r="M14" s="1">
        <v>355.11240912771501</v>
      </c>
      <c r="N14" s="1">
        <v>1164.0243561515399</v>
      </c>
      <c r="O14" s="1">
        <v>1745.0430579040201</v>
      </c>
      <c r="P14" s="1">
        <v>1410.21496038601</v>
      </c>
      <c r="Q14" s="1">
        <v>1035.73952468671</v>
      </c>
      <c r="R14" s="1">
        <v>4053.8116739309298</v>
      </c>
      <c r="S14" s="1">
        <v>1511.9735933842501</v>
      </c>
      <c r="T14" s="1">
        <v>8</v>
      </c>
      <c r="U14" s="9">
        <f>D14/$C14*100</f>
        <v>16.000347372469253</v>
      </c>
      <c r="V14" s="9">
        <f>E14/$C14*100</f>
        <v>13.808449668672509</v>
      </c>
      <c r="W14" s="9">
        <f>F14/$C14*100</f>
        <v>16.351563508294497</v>
      </c>
      <c r="X14" s="9">
        <f>G14/$C14*100</f>
        <v>21.448254788966494</v>
      </c>
      <c r="Y14" s="9">
        <f>H14/$C14*100</f>
        <v>21.722482139493408</v>
      </c>
      <c r="Z14" s="9">
        <f>I14/$C14*100</f>
        <v>9.7122966281890406</v>
      </c>
      <c r="AA14" s="9">
        <f>J14/$C14*100</f>
        <v>0.95660589391493489</v>
      </c>
      <c r="AB14" s="9">
        <f>L14/$K14*100</f>
        <v>1.4081843260908213</v>
      </c>
      <c r="AC14" s="9">
        <f>M14/$K14*100</f>
        <v>3.1049509487534701</v>
      </c>
      <c r="AD14" s="9">
        <f>N14/$K14*100</f>
        <v>10.17773087086073</v>
      </c>
      <c r="AE14" s="9">
        <f>O14/$K14*100</f>
        <v>15.257909774440126</v>
      </c>
      <c r="AF14" s="9">
        <f>P14/$K14*100</f>
        <v>12.3303161665131</v>
      </c>
      <c r="AG14" s="9">
        <f>Q14/$K14*100</f>
        <v>9.0560631990781051</v>
      </c>
      <c r="AH14" s="9">
        <f>R14/$K14*100</f>
        <v>35.444794604496352</v>
      </c>
      <c r="AI14" s="9">
        <f>S14/$K14*100</f>
        <v>13.220050109767417</v>
      </c>
    </row>
    <row r="15" spans="1:35" x14ac:dyDescent="0.25">
      <c r="A15" t="s">
        <v>31</v>
      </c>
      <c r="B15" t="s">
        <v>51</v>
      </c>
      <c r="C15" s="1">
        <v>20855</v>
      </c>
      <c r="D15" s="1">
        <v>3861.2435028958798</v>
      </c>
      <c r="E15" s="1">
        <v>2739.0134706509698</v>
      </c>
      <c r="F15" s="1">
        <v>3819.1481848073599</v>
      </c>
      <c r="G15" s="1">
        <v>4505.9001694176004</v>
      </c>
      <c r="H15" s="1">
        <v>3960.6973572800798</v>
      </c>
      <c r="I15" s="1">
        <v>1742.45537771301</v>
      </c>
      <c r="J15" s="1">
        <v>226.54193723509499</v>
      </c>
      <c r="K15" s="1">
        <v>17049.824496734898</v>
      </c>
      <c r="L15" s="1">
        <v>468.90142157565799</v>
      </c>
      <c r="M15" s="1">
        <v>563.04683910776396</v>
      </c>
      <c r="N15" s="1">
        <v>723.18176612737795</v>
      </c>
      <c r="O15" s="1">
        <v>2153.1881025392299</v>
      </c>
      <c r="P15" s="1">
        <v>2681.2184818093501</v>
      </c>
      <c r="Q15" s="1">
        <v>3076.5414274087898</v>
      </c>
      <c r="R15" s="1">
        <v>5081.4882057867198</v>
      </c>
      <c r="S15" s="1">
        <v>2302.2582523800602</v>
      </c>
      <c r="T15" s="1">
        <v>75</v>
      </c>
      <c r="U15" s="9">
        <f>D15/$C15*100</f>
        <v>18.514713511847901</v>
      </c>
      <c r="V15" s="9">
        <f>E15/$C15*100</f>
        <v>13.133605709187101</v>
      </c>
      <c r="W15" s="9">
        <f>F15/$C15*100</f>
        <v>18.312865906532533</v>
      </c>
      <c r="X15" s="9">
        <f>G15/$C15*100</f>
        <v>21.605850728446896</v>
      </c>
      <c r="Y15" s="9">
        <f>H15/$C15*100</f>
        <v>18.991596055047133</v>
      </c>
      <c r="Z15" s="9">
        <f>I15/$C15*100</f>
        <v>8.3550965126492933</v>
      </c>
      <c r="AA15" s="9">
        <f>J15/$C15*100</f>
        <v>1.0862715762891153</v>
      </c>
      <c r="AB15" s="9">
        <f>L15/$K15*100</f>
        <v>2.7501832741178909</v>
      </c>
      <c r="AC15" s="9">
        <f>M15/$K15*100</f>
        <v>3.3023614947801336</v>
      </c>
      <c r="AD15" s="9">
        <f>N15/$K15*100</f>
        <v>4.2415789456710815</v>
      </c>
      <c r="AE15" s="9">
        <f>O15/$K15*100</f>
        <v>12.628799216974773</v>
      </c>
      <c r="AF15" s="9">
        <f>P15/$K15*100</f>
        <v>15.725783466702623</v>
      </c>
      <c r="AG15" s="9">
        <f>Q15/$K15*100</f>
        <v>18.044416985042623</v>
      </c>
      <c r="AH15" s="9">
        <f>R15/$K15*100</f>
        <v>29.803756670690905</v>
      </c>
      <c r="AI15" s="9">
        <f>S15/$K15*100</f>
        <v>13.50311994602027</v>
      </c>
    </row>
    <row r="16" spans="1:35" x14ac:dyDescent="0.25">
      <c r="A16" t="s">
        <v>32</v>
      </c>
      <c r="B16" t="s">
        <v>52</v>
      </c>
      <c r="C16" s="1">
        <v>22154</v>
      </c>
      <c r="D16" s="1">
        <v>3913.8107286925901</v>
      </c>
      <c r="E16" s="1">
        <v>3020.1112813693599</v>
      </c>
      <c r="F16" s="1">
        <v>3834.9965348027899</v>
      </c>
      <c r="G16" s="1">
        <v>4712.63162127128</v>
      </c>
      <c r="H16" s="1">
        <v>4253.7009684745099</v>
      </c>
      <c r="I16" s="1">
        <v>2088.0607879606</v>
      </c>
      <c r="J16" s="1">
        <v>330.688077428859</v>
      </c>
      <c r="K16" s="1">
        <v>18270.084893879201</v>
      </c>
      <c r="L16" s="1">
        <v>577.58642202467001</v>
      </c>
      <c r="M16" s="1">
        <v>687.73443204481202</v>
      </c>
      <c r="N16" s="1">
        <v>823.34677155899499</v>
      </c>
      <c r="O16" s="1">
        <v>1871.6609781611201</v>
      </c>
      <c r="P16" s="1">
        <v>2627.95966929627</v>
      </c>
      <c r="Q16" s="1">
        <v>3199.3463990274799</v>
      </c>
      <c r="R16" s="1">
        <v>6222.9610181732896</v>
      </c>
      <c r="S16" s="1">
        <v>2259.48920359258</v>
      </c>
      <c r="T16" s="1">
        <v>61</v>
      </c>
      <c r="U16" s="9">
        <f>D16/$C16*100</f>
        <v>17.666384078236845</v>
      </c>
      <c r="V16" s="9">
        <f>E16/$C16*100</f>
        <v>13.632352087069421</v>
      </c>
      <c r="W16" s="9">
        <f>F16/$C16*100</f>
        <v>17.310628034679016</v>
      </c>
      <c r="X16" s="9">
        <f>G16/$C16*100</f>
        <v>21.272147789434324</v>
      </c>
      <c r="Y16" s="9">
        <f>H16/$C16*100</f>
        <v>19.200600200751602</v>
      </c>
      <c r="Z16" s="9">
        <f>I16/$C16*100</f>
        <v>9.4252089372600896</v>
      </c>
      <c r="AA16" s="9">
        <f>J16/$C16*100</f>
        <v>1.4926788725686513</v>
      </c>
      <c r="AB16" s="9">
        <f>L16/$K16*100</f>
        <v>3.1613778774403594</v>
      </c>
      <c r="AC16" s="9">
        <f>M16/$K16*100</f>
        <v>3.7642651144725399</v>
      </c>
      <c r="AD16" s="9">
        <f>N16/$K16*100</f>
        <v>4.5065295336138833</v>
      </c>
      <c r="AE16" s="9">
        <f>O16/$K16*100</f>
        <v>10.244402196446057</v>
      </c>
      <c r="AF16" s="9">
        <f>P16/$K16*100</f>
        <v>14.383948868112171</v>
      </c>
      <c r="AG16" s="9">
        <f>Q16/$K16*100</f>
        <v>17.511393174200943</v>
      </c>
      <c r="AH16" s="9">
        <f>R16/$K16*100</f>
        <v>34.060931048317627</v>
      </c>
      <c r="AI16" s="9">
        <f>S16/$K16*100</f>
        <v>12.367152187396504</v>
      </c>
    </row>
    <row r="17" spans="1:35" x14ac:dyDescent="0.25">
      <c r="A17" t="s">
        <v>33</v>
      </c>
      <c r="B17" t="s">
        <v>53</v>
      </c>
      <c r="C17" s="1">
        <v>23225</v>
      </c>
      <c r="D17" s="1">
        <v>4219.4419564720401</v>
      </c>
      <c r="E17" s="1">
        <v>3020.0325502102301</v>
      </c>
      <c r="F17" s="1">
        <v>4229.8416366931797</v>
      </c>
      <c r="G17" s="1">
        <v>5138.9745744771899</v>
      </c>
      <c r="H17" s="1">
        <v>4213.50500950079</v>
      </c>
      <c r="I17" s="1">
        <v>2111.6032909241299</v>
      </c>
      <c r="J17" s="1">
        <v>291.60098172244801</v>
      </c>
      <c r="K17" s="1">
        <v>18946.6741244187</v>
      </c>
      <c r="L17" s="1">
        <v>951.11730244425598</v>
      </c>
      <c r="M17" s="1">
        <v>578.88697914361103</v>
      </c>
      <c r="N17" s="1">
        <v>618.767211033085</v>
      </c>
      <c r="O17" s="1">
        <v>1927.7638966388299</v>
      </c>
      <c r="P17" s="1">
        <v>2758.1325728731399</v>
      </c>
      <c r="Q17" s="1">
        <v>3914.2238958377702</v>
      </c>
      <c r="R17" s="1">
        <v>5952.9497354323103</v>
      </c>
      <c r="S17" s="1">
        <v>2244.8325310156802</v>
      </c>
      <c r="T17" s="1">
        <v>60</v>
      </c>
      <c r="U17" s="9">
        <f>D17/$C17*100</f>
        <v>18.167672578996942</v>
      </c>
      <c r="V17" s="9">
        <f>E17/$C17*100</f>
        <v>13.003369430399268</v>
      </c>
      <c r="W17" s="9">
        <f>F17/$C17*100</f>
        <v>18.212450534739201</v>
      </c>
      <c r="X17" s="9">
        <f>G17/$C17*100</f>
        <v>22.126908824444307</v>
      </c>
      <c r="Y17" s="9">
        <f>H17/$C17*100</f>
        <v>18.142109836386609</v>
      </c>
      <c r="Z17" s="9">
        <f>I17/$C17*100</f>
        <v>9.0919409727626679</v>
      </c>
      <c r="AA17" s="9">
        <f>J17/$C17*100</f>
        <v>1.2555478222710355</v>
      </c>
      <c r="AB17" s="9">
        <f>L17/$K17*100</f>
        <v>5.0199697118263336</v>
      </c>
      <c r="AC17" s="9">
        <f>M17/$K17*100</f>
        <v>3.0553487928392382</v>
      </c>
      <c r="AD17" s="9">
        <f>N17/$K17*100</f>
        <v>3.2658355074340486</v>
      </c>
      <c r="AE17" s="9">
        <f>O17/$K17*100</f>
        <v>10.17468228977615</v>
      </c>
      <c r="AF17" s="9">
        <f>P17/$K17*100</f>
        <v>14.5573442323496</v>
      </c>
      <c r="AG17" s="9">
        <f>Q17/$K17*100</f>
        <v>20.659160917287704</v>
      </c>
      <c r="AH17" s="9">
        <f>R17/$K17*100</f>
        <v>31.41949714414562</v>
      </c>
      <c r="AI17" s="9">
        <f>S17/$K17*100</f>
        <v>11.848161404341214</v>
      </c>
    </row>
    <row r="18" spans="1:35" x14ac:dyDescent="0.25">
      <c r="A18" t="s">
        <v>34</v>
      </c>
      <c r="B18" t="s">
        <v>54</v>
      </c>
      <c r="C18" s="1">
        <v>24514</v>
      </c>
      <c r="D18" s="1">
        <v>4156.2099938586798</v>
      </c>
      <c r="E18" s="1">
        <v>3679.8799922224098</v>
      </c>
      <c r="F18" s="1">
        <v>4048.26586384252</v>
      </c>
      <c r="G18" s="1">
        <v>5324.5634176201502</v>
      </c>
      <c r="H18" s="1">
        <v>4646.4012187972203</v>
      </c>
      <c r="I18" s="1">
        <v>2278.8718465084698</v>
      </c>
      <c r="J18" s="1">
        <v>379.80766715056802</v>
      </c>
      <c r="K18" s="1">
        <v>20212.840125697399</v>
      </c>
      <c r="L18" s="1">
        <v>257.24716246415801</v>
      </c>
      <c r="M18" s="1">
        <v>491.44232499095898</v>
      </c>
      <c r="N18" s="1">
        <v>814.28593023087001</v>
      </c>
      <c r="O18" s="1">
        <v>1992.8114476604601</v>
      </c>
      <c r="P18" s="1">
        <v>3153.0336788192999</v>
      </c>
      <c r="Q18" s="1">
        <v>3668.1889641730399</v>
      </c>
      <c r="R18" s="1">
        <v>6328.9389752730904</v>
      </c>
      <c r="S18" s="1">
        <v>3506.8916420854598</v>
      </c>
      <c r="T18" s="1">
        <v>35</v>
      </c>
      <c r="U18" s="9">
        <f>D18/$C18*100</f>
        <v>16.954434175812512</v>
      </c>
      <c r="V18" s="9">
        <f>E18/$C18*100</f>
        <v>15.011340426786365</v>
      </c>
      <c r="W18" s="9">
        <f>F18/$C18*100</f>
        <v>16.514097510983603</v>
      </c>
      <c r="X18" s="9">
        <f>G18/$C18*100</f>
        <v>21.720500194256957</v>
      </c>
      <c r="Y18" s="9">
        <f>H18/$C18*100</f>
        <v>18.95407203556017</v>
      </c>
      <c r="Z18" s="9">
        <f>I18/$C18*100</f>
        <v>9.2962056233518382</v>
      </c>
      <c r="AA18" s="9">
        <f>J18/$C18*100</f>
        <v>1.5493500332486254</v>
      </c>
      <c r="AB18" s="9">
        <f>L18/$K18*100</f>
        <v>1.2726918179949849</v>
      </c>
      <c r="AC18" s="9">
        <f>M18/$K18*100</f>
        <v>2.431337317936674</v>
      </c>
      <c r="AD18" s="9">
        <f>N18/$K18*100</f>
        <v>4.0285577146362304</v>
      </c>
      <c r="AE18" s="9">
        <f>O18/$K18*100</f>
        <v>9.8591362483836118</v>
      </c>
      <c r="AF18" s="9">
        <f>P18/$K18*100</f>
        <v>15.59916201390581</v>
      </c>
      <c r="AG18" s="9">
        <f>Q18/$K18*100</f>
        <v>18.147815652633213</v>
      </c>
      <c r="AH18" s="9">
        <f>R18/$K18*100</f>
        <v>31.311477931430598</v>
      </c>
      <c r="AI18" s="9">
        <f>S18/$K18*100</f>
        <v>17.349821303078567</v>
      </c>
    </row>
    <row r="19" spans="1:35" x14ac:dyDescent="0.25">
      <c r="A19" t="s">
        <v>35</v>
      </c>
      <c r="B19" t="s">
        <v>55</v>
      </c>
      <c r="C19" s="1">
        <v>44753</v>
      </c>
      <c r="D19" s="1">
        <v>7949.77776610815</v>
      </c>
      <c r="E19" s="1">
        <v>9170.5935185254802</v>
      </c>
      <c r="F19" s="1">
        <v>8248.7514499380504</v>
      </c>
      <c r="G19" s="1">
        <v>8568.6486592450401</v>
      </c>
      <c r="H19" s="1">
        <v>6601.8020441384097</v>
      </c>
      <c r="I19" s="1">
        <v>3542.5918888813899</v>
      </c>
      <c r="J19" s="1">
        <v>670.83467316348299</v>
      </c>
      <c r="K19" s="1">
        <v>36948.2215183148</v>
      </c>
      <c r="L19" s="1">
        <v>74.823473265209202</v>
      </c>
      <c r="M19" s="1">
        <v>755.80092575750302</v>
      </c>
      <c r="N19" s="1">
        <v>2492.3248095797899</v>
      </c>
      <c r="O19" s="1">
        <v>4437.4452268015202</v>
      </c>
      <c r="P19" s="1">
        <v>6763.1753629703999</v>
      </c>
      <c r="Q19" s="1">
        <v>5608.6791565522199</v>
      </c>
      <c r="R19" s="1">
        <v>9688.3371329504807</v>
      </c>
      <c r="S19" s="1">
        <v>7127.63543043765</v>
      </c>
      <c r="T19" s="1">
        <v>1</v>
      </c>
      <c r="U19" s="9">
        <f>D19/$C19*100</f>
        <v>17.763675655504994</v>
      </c>
      <c r="V19" s="9">
        <f>E19/$C19*100</f>
        <v>20.491572673397272</v>
      </c>
      <c r="W19" s="9">
        <f>F19/$C19*100</f>
        <v>18.431728487337274</v>
      </c>
      <c r="X19" s="9">
        <f>G19/$C19*100</f>
        <v>19.146534666379996</v>
      </c>
      <c r="Y19" s="9">
        <f>H19/$C19*100</f>
        <v>14.751641329382187</v>
      </c>
      <c r="Z19" s="9">
        <f>I19/$C19*100</f>
        <v>7.9158757823640649</v>
      </c>
      <c r="AA19" s="9">
        <f>J19/$C19*100</f>
        <v>1.4989714056342212</v>
      </c>
      <c r="AB19" s="9">
        <f>L19/$K19*100</f>
        <v>0.20250899824263555</v>
      </c>
      <c r="AC19" s="9">
        <f>M19/$K19*100</f>
        <v>2.0455678100307519</v>
      </c>
      <c r="AD19" s="9">
        <f>N19/$K19*100</f>
        <v>6.745452709663911</v>
      </c>
      <c r="AE19" s="9">
        <f>O19/$K19*100</f>
        <v>12.0099020858201</v>
      </c>
      <c r="AF19" s="9">
        <f>P19/$K19*100</f>
        <v>18.304467942030641</v>
      </c>
      <c r="AG19" s="9">
        <f>Q19/$K19*100</f>
        <v>15.17983525613557</v>
      </c>
      <c r="AH19" s="9">
        <f>R19/$K19*100</f>
        <v>26.221389649696903</v>
      </c>
      <c r="AI19" s="9">
        <f>S19/$K19*100</f>
        <v>19.290875548379415</v>
      </c>
    </row>
    <row r="20" spans="1:35" x14ac:dyDescent="0.25">
      <c r="A20" t="s">
        <v>36</v>
      </c>
      <c r="B20" t="s">
        <v>56</v>
      </c>
      <c r="C20" s="1">
        <v>22671</v>
      </c>
      <c r="D20" s="1">
        <v>3925.9101866880301</v>
      </c>
      <c r="E20" s="1">
        <v>4187.6452441914398</v>
      </c>
      <c r="F20" s="1">
        <v>4285.7211536842897</v>
      </c>
      <c r="G20" s="1">
        <v>4155.47173556903</v>
      </c>
      <c r="H20" s="1">
        <v>3642.4042750969102</v>
      </c>
      <c r="I20" s="1">
        <v>2081.4910657877699</v>
      </c>
      <c r="J20" s="1">
        <v>392.35633898253701</v>
      </c>
      <c r="K20" s="1">
        <v>18738.089823429698</v>
      </c>
      <c r="L20" s="1">
        <v>136.413175638593</v>
      </c>
      <c r="M20" s="1">
        <v>471.28037145377999</v>
      </c>
      <c r="N20" s="1">
        <v>1059.09491704267</v>
      </c>
      <c r="O20" s="1">
        <v>2031.11276741802</v>
      </c>
      <c r="P20" s="1">
        <v>3128.0389422725498</v>
      </c>
      <c r="Q20" s="1">
        <v>3587.5333196250999</v>
      </c>
      <c r="R20" s="1">
        <v>5485.4144169542697</v>
      </c>
      <c r="S20" s="1">
        <v>2839.2019130246799</v>
      </c>
      <c r="T20" s="1">
        <v>1</v>
      </c>
      <c r="U20" s="9">
        <f>D20/$C20*100</f>
        <v>17.316881419822813</v>
      </c>
      <c r="V20" s="9">
        <f>E20/$C20*100</f>
        <v>18.471374196953995</v>
      </c>
      <c r="W20" s="9">
        <f>F20/$C20*100</f>
        <v>18.903979329029553</v>
      </c>
      <c r="X20" s="9">
        <f>G20/$C20*100</f>
        <v>18.32945937792347</v>
      </c>
      <c r="Y20" s="9">
        <f>H20/$C20*100</f>
        <v>16.066359115596622</v>
      </c>
      <c r="Z20" s="9">
        <f>I20/$C20*100</f>
        <v>9.1812935723513291</v>
      </c>
      <c r="AA20" s="9">
        <f>J20/$C20*100</f>
        <v>1.7306529883222486</v>
      </c>
      <c r="AB20" s="9">
        <f>L20/$K20*100</f>
        <v>0.72799936879385085</v>
      </c>
      <c r="AC20" s="9">
        <f>M20/$K20*100</f>
        <v>2.5150929251310412</v>
      </c>
      <c r="AD20" s="9">
        <f>N20/$K20*100</f>
        <v>5.6520964891437373</v>
      </c>
      <c r="AE20" s="9">
        <f>O20/$K20*100</f>
        <v>10.83948677030228</v>
      </c>
      <c r="AF20" s="9">
        <f>P20/$K20*100</f>
        <v>16.69347821335192</v>
      </c>
      <c r="AG20" s="9">
        <f>Q20/$K20*100</f>
        <v>19.145672549500357</v>
      </c>
      <c r="AH20" s="9">
        <f>R20/$K20*100</f>
        <v>29.274138765710404</v>
      </c>
      <c r="AI20" s="9">
        <f>S20/$K20*100</f>
        <v>15.152034918066215</v>
      </c>
    </row>
    <row r="21" spans="1:35" x14ac:dyDescent="0.25">
      <c r="A21" t="s">
        <v>37</v>
      </c>
      <c r="B21" t="s">
        <v>57</v>
      </c>
      <c r="C21" s="1">
        <v>182460</v>
      </c>
      <c r="D21" s="1">
        <v>31154.9458954238</v>
      </c>
      <c r="E21" s="1">
        <v>49830.129064425098</v>
      </c>
      <c r="F21" s="1">
        <v>33777.274611725297</v>
      </c>
      <c r="G21" s="1">
        <v>30026.391981899898</v>
      </c>
      <c r="H21" s="1">
        <v>23793.0349978087</v>
      </c>
      <c r="I21" s="1">
        <v>11781.6228127386</v>
      </c>
      <c r="J21" s="1">
        <v>2096.6006359785401</v>
      </c>
      <c r="K21" s="1">
        <v>151331.48627741999</v>
      </c>
      <c r="L21" s="1">
        <v>192.865903258473</v>
      </c>
      <c r="M21" s="1">
        <v>3259.7110003923399</v>
      </c>
      <c r="N21" s="1">
        <v>14179.815735250701</v>
      </c>
      <c r="O21" s="1">
        <v>20496.946957185399</v>
      </c>
      <c r="P21" s="1">
        <v>25672.736085735301</v>
      </c>
      <c r="Q21" s="1">
        <v>18591.317890056602</v>
      </c>
      <c r="R21" s="1">
        <v>31783.700557944201</v>
      </c>
      <c r="S21" s="1">
        <v>37154.3921475971</v>
      </c>
      <c r="T21" s="1">
        <v>1</v>
      </c>
      <c r="U21" s="9">
        <f>D21/$C21*100</f>
        <v>17.074945684217802</v>
      </c>
      <c r="V21" s="9">
        <f>E21/$C21*100</f>
        <v>27.310166099103967</v>
      </c>
      <c r="W21" s="9">
        <f>F21/$C21*100</f>
        <v>18.512153135879259</v>
      </c>
      <c r="X21" s="9">
        <f>G21/$C21*100</f>
        <v>16.456424411871041</v>
      </c>
      <c r="Y21" s="9">
        <f>H21/$C21*100</f>
        <v>13.0401375631967</v>
      </c>
      <c r="Z21" s="9">
        <f>I21/$C21*100</f>
        <v>6.4570989875800722</v>
      </c>
      <c r="AA21" s="9">
        <f>J21/$C21*100</f>
        <v>1.1490741181511235</v>
      </c>
      <c r="AB21" s="9">
        <f>L21/$K21*100</f>
        <v>0.12744598497163528</v>
      </c>
      <c r="AC21" s="9">
        <f>M21/$K21*100</f>
        <v>2.1540203434047145</v>
      </c>
      <c r="AD21" s="9">
        <f>N21/$K21*100</f>
        <v>9.3700366553305017</v>
      </c>
      <c r="AE21" s="9">
        <f>O21/$K21*100</f>
        <v>13.544403389794585</v>
      </c>
      <c r="AF21" s="9">
        <f>P21/$K21*100</f>
        <v>16.964570108478412</v>
      </c>
      <c r="AG21" s="9">
        <f>Q21/$K21*100</f>
        <v>12.285161764667471</v>
      </c>
      <c r="AH21" s="9">
        <f>R21/$K21*100</f>
        <v>21.002701645101478</v>
      </c>
      <c r="AI21" s="9">
        <f>S21/$K21*100</f>
        <v>24.551660108251291</v>
      </c>
    </row>
  </sheetData>
  <sortState ref="A2:AI21">
    <sortCondition ref="A2: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2020-07-26T07:55:40Z</dcterms:created>
  <dcterms:modified xsi:type="dcterms:W3CDTF">2020-08-26T16:14:12Z</dcterms:modified>
</cp:coreProperties>
</file>