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8\"/>
    </mc:Choice>
  </mc:AlternateContent>
  <bookViews>
    <workbookView xWindow="0" yWindow="0" windowWidth="25125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</calcChain>
</file>

<file path=xl/sharedStrings.xml><?xml version="1.0" encoding="utf-8"?>
<sst xmlns="http://schemas.openxmlformats.org/spreadsheetml/2006/main" count="59" uniqueCount="59">
  <si>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</si>
  <si>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</si>
  <si>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</si>
  <si>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</si>
  <si>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</si>
  <si>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</si>
  <si>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</si>
  <si>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</si>
  <si>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</si>
  <si>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</si>
  <si>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</si>
  <si>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</si>
  <si>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</si>
  <si>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</si>
  <si>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</si>
  <si>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</si>
  <si>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</si>
  <si>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</si>
  <si>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07334</t>
  </si>
  <si>
    <t>12119</t>
  </si>
  <si>
    <t>12145</t>
  </si>
  <si>
    <t>12270</t>
  </si>
  <si>
    <t>30132</t>
  </si>
  <si>
    <t>30269</t>
  </si>
  <si>
    <t>48034</t>
  </si>
  <si>
    <t>48061</t>
  </si>
  <si>
    <t>48080</t>
  </si>
  <si>
    <t>48092</t>
  </si>
  <si>
    <t>48095</t>
  </si>
  <si>
    <t>48140</t>
  </si>
  <si>
    <t>Les Vans</t>
  </si>
  <si>
    <t>Laguiole</t>
  </si>
  <si>
    <t>Millau</t>
  </si>
  <si>
    <t>Sévérac-le-Château</t>
  </si>
  <si>
    <t>La Grand-Combe</t>
  </si>
  <si>
    <t>Saint-Jean-du-Gard</t>
  </si>
  <si>
    <t>La Canourgue</t>
  </si>
  <si>
    <t>Florac Trois Rivières</t>
  </si>
  <si>
    <t>Langogne</t>
  </si>
  <si>
    <t>Marvejols</t>
  </si>
  <si>
    <t>Mende</t>
  </si>
  <si>
    <t>Saint-Chély-d'Apcher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</si>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</sst>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42</v>
      </c>
      <c r="U1" s="6" t="s">
        <v>43</v>
      </c>
      <c r="V1" s="6" t="s">
        <v>44</v>
      </c>
      <c r="W1" s="6" t="s">
        <v>45</v>
      </c>
      <c r="X1" s="6" t="s">
        <v>46</v>
      </c>
      <c r="Y1" s="6" t="s">
        <v>47</v>
      </c>
      <c r="Z1" s="6" t="s">
        <v>48</v>
      </c>
      <c r="AA1" s="6" t="s">
        <v>49</v>
      </c>
      <c r="AB1" s="7" t="s">
        <v>50</v>
      </c>
      <c r="AC1" s="7" t="s">
        <v>51</v>
      </c>
      <c r="AD1" s="7" t="s">
        <v>52</v>
      </c>
      <c r="AE1" s="7" t="s">
        <v>53</v>
      </c>
      <c r="AF1" s="7" t="s">
        <v>54</v>
      </c>
      <c r="AG1" s="7" t="s">
        <v>55</v>
      </c>
      <c r="AH1" s="7" t="s">
        <v>56</v>
      </c>
      <c r="AI1" s="7" t="s">
        <v>57</v>
      </c>
    </row>
    <row r="2" spans="1:35" x14ac:dyDescent="0.25">
      <c r="A2" t="s">
        <v>18</v>
      </c>
      <c r="B2" t="s">
        <v>30</v>
      </c>
      <c r="C2" s="1">
        <v>1233</v>
      </c>
      <c r="D2" s="1">
        <v>138.74542949080401</v>
      </c>
      <c r="E2" s="1">
        <v>134.67741103668601</v>
      </c>
      <c r="F2" s="1">
        <v>176.69554098413499</v>
      </c>
      <c r="G2" s="1">
        <v>257.34573183899801</v>
      </c>
      <c r="H2" s="1">
        <v>321.108419219518</v>
      </c>
      <c r="I2" s="1">
        <v>157.51959263430399</v>
      </c>
      <c r="J2" s="1">
        <v>46.9078747955556</v>
      </c>
      <c r="K2" s="1">
        <v>1102.1391302818199</v>
      </c>
      <c r="L2" s="1">
        <v>29.631845041472001</v>
      </c>
      <c r="M2" s="1">
        <v>89.554631676857596</v>
      </c>
      <c r="N2" s="1">
        <v>14.7846490634559</v>
      </c>
      <c r="O2" s="1">
        <v>139.71314572166401</v>
      </c>
      <c r="P2" s="1">
        <v>169.29381042710699</v>
      </c>
      <c r="Q2" s="1">
        <v>95.104023833822595</v>
      </c>
      <c r="R2" s="1">
        <v>429.84756017274299</v>
      </c>
      <c r="S2" s="1">
        <v>134.20946434470099</v>
      </c>
      <c r="T2" s="1">
        <v>5</v>
      </c>
      <c r="U2" s="9">
        <f>D2/$C2*100</f>
        <v>11.252670680519385</v>
      </c>
      <c r="V2" s="9">
        <f>E2/$C2*100</f>
        <v>10.922742176535767</v>
      </c>
      <c r="W2" s="9">
        <f>F2/$C2*100</f>
        <v>14.330538603741685</v>
      </c>
      <c r="X2" s="9">
        <f>G2/$C2*100</f>
        <v>20.871511098053368</v>
      </c>
      <c r="Y2" s="9">
        <f>H2/$C2*100</f>
        <v>26.042856384389136</v>
      </c>
      <c r="Z2" s="9">
        <f>I2/$C2*100</f>
        <v>12.775311649173075</v>
      </c>
      <c r="AA2" s="9">
        <f>J2/$C2*100</f>
        <v>3.80436940758764</v>
      </c>
      <c r="AB2" s="9">
        <f>L2/$K2*100</f>
        <v>2.6885757185569719</v>
      </c>
      <c r="AC2" s="9">
        <f>M2/$K2*100</f>
        <v>8.1255287301121619</v>
      </c>
      <c r="AD2" s="9">
        <f>N2/$K2*100</f>
        <v>1.3414503357371428</v>
      </c>
      <c r="AE2" s="9">
        <f>O2/$K2*100</f>
        <v>12.676543449277498</v>
      </c>
      <c r="AF2" s="9">
        <f>P2/$K2*100</f>
        <v>15.360475440502515</v>
      </c>
      <c r="AG2" s="9">
        <f>Q2/$K2*100</f>
        <v>8.6290397664679812</v>
      </c>
      <c r="AH2" s="9">
        <f>R2/$K2*100</f>
        <v>39.001206686385395</v>
      </c>
      <c r="AI2" s="9">
        <f>S2/$K2*100</f>
        <v>12.17717987296062</v>
      </c>
    </row>
    <row r="3" spans="1:35" x14ac:dyDescent="0.25">
      <c r="A3" t="s">
        <v>19</v>
      </c>
      <c r="B3" t="s">
        <v>31</v>
      </c>
      <c r="C3" s="1">
        <v>258</v>
      </c>
      <c r="D3" s="1">
        <v>24.150690579286199</v>
      </c>
      <c r="E3" s="1">
        <v>18.678416821295301</v>
      </c>
      <c r="F3" s="1">
        <v>26.305916305936201</v>
      </c>
      <c r="G3" s="1">
        <v>53.738198309672399</v>
      </c>
      <c r="H3" s="1">
        <v>80.569367140819097</v>
      </c>
      <c r="I3" s="1">
        <v>42.508091115170402</v>
      </c>
      <c r="J3" s="1">
        <v>12.0493197278201</v>
      </c>
      <c r="K3" s="1">
        <v>260.13631210059498</v>
      </c>
      <c r="L3" s="1">
        <v>60.310245310295201</v>
      </c>
      <c r="M3">
        <v>0</v>
      </c>
      <c r="N3" s="1">
        <v>5.49886621315905</v>
      </c>
      <c r="O3" s="1">
        <v>10.953411667704501</v>
      </c>
      <c r="P3" s="1">
        <v>27.405689548567999</v>
      </c>
      <c r="Q3" s="1">
        <v>27.494331065795301</v>
      </c>
      <c r="R3" s="1">
        <v>112.021490414209</v>
      </c>
      <c r="S3" s="1">
        <v>16.452277880863502</v>
      </c>
      <c r="T3" s="1">
        <v>2</v>
      </c>
      <c r="U3" s="9">
        <f>D3/$C3*100</f>
        <v>9.3607327826690696</v>
      </c>
      <c r="V3" s="9">
        <f>E3/$C3*100</f>
        <v>7.2396964423625203</v>
      </c>
      <c r="W3" s="9">
        <f>F3/$C3*100</f>
        <v>10.196091591448139</v>
      </c>
      <c r="X3" s="9">
        <f>G3/$C3*100</f>
        <v>20.828759034756743</v>
      </c>
      <c r="Y3" s="9">
        <f>H3/$C3*100</f>
        <v>31.228436876286469</v>
      </c>
      <c r="Z3" s="9">
        <f>I3/$C3*100</f>
        <v>16.476004308205582</v>
      </c>
      <c r="AA3" s="9">
        <f>J3/$C3*100</f>
        <v>4.6702789642713567</v>
      </c>
      <c r="AB3" s="9">
        <f>L3/$K3*100</f>
        <v>23.184093302196569</v>
      </c>
      <c r="AC3" s="9">
        <f>M3/$K3*100</f>
        <v>0</v>
      </c>
      <c r="AD3" s="9">
        <f>N3/$K3*100</f>
        <v>2.1138403050138703</v>
      </c>
      <c r="AE3" s="9">
        <f>O3/$K3*100</f>
        <v>4.2106430967887345</v>
      </c>
      <c r="AF3" s="9">
        <f>P3/$K3*100</f>
        <v>10.535126498591319</v>
      </c>
      <c r="AG3" s="9">
        <f>Q3/$K3*100</f>
        <v>10.569201525069371</v>
      </c>
      <c r="AH3" s="9">
        <f>R3/$K3*100</f>
        <v>43.062611870537388</v>
      </c>
      <c r="AI3" s="9">
        <f>S3/$K3*100</f>
        <v>6.3244834018025857</v>
      </c>
    </row>
    <row r="4" spans="1:35" x14ac:dyDescent="0.25">
      <c r="A4" t="s">
        <v>20</v>
      </c>
      <c r="B4" t="s">
        <v>32</v>
      </c>
      <c r="C4" s="1">
        <v>220</v>
      </c>
      <c r="D4" s="1">
        <v>27</v>
      </c>
      <c r="E4" s="1">
        <v>20</v>
      </c>
      <c r="F4" s="1">
        <v>37</v>
      </c>
      <c r="G4" s="1">
        <v>35</v>
      </c>
      <c r="H4" s="1">
        <v>69</v>
      </c>
      <c r="I4" s="1">
        <v>30</v>
      </c>
      <c r="J4" s="1">
        <v>2</v>
      </c>
      <c r="K4" s="1">
        <v>180</v>
      </c>
      <c r="L4" s="1">
        <v>10</v>
      </c>
      <c r="M4" s="1">
        <v>10</v>
      </c>
      <c r="N4" s="1">
        <v>20</v>
      </c>
      <c r="O4" s="1">
        <v>15</v>
      </c>
      <c r="P4" s="1">
        <v>15</v>
      </c>
      <c r="Q4" s="1">
        <v>20</v>
      </c>
      <c r="R4" s="1">
        <v>80</v>
      </c>
      <c r="S4" s="1">
        <v>10</v>
      </c>
      <c r="T4" s="1">
        <v>2</v>
      </c>
      <c r="U4" s="9">
        <f>D4/$C4*100</f>
        <v>12.272727272727273</v>
      </c>
      <c r="V4" s="9">
        <f>E4/$C4*100</f>
        <v>9.0909090909090917</v>
      </c>
      <c r="W4" s="9">
        <f>F4/$C4*100</f>
        <v>16.818181818181817</v>
      </c>
      <c r="X4" s="9">
        <f>G4/$C4*100</f>
        <v>15.909090909090908</v>
      </c>
      <c r="Y4" s="9">
        <f>H4/$C4*100</f>
        <v>31.363636363636367</v>
      </c>
      <c r="Z4" s="9">
        <f>I4/$C4*100</f>
        <v>13.636363636363635</v>
      </c>
      <c r="AA4" s="9">
        <f>J4/$C4*100</f>
        <v>0.90909090909090906</v>
      </c>
      <c r="AB4" s="9">
        <f>L4/$K4*100</f>
        <v>5.5555555555555554</v>
      </c>
      <c r="AC4" s="9">
        <f>M4/$K4*100</f>
        <v>5.5555555555555554</v>
      </c>
      <c r="AD4" s="9">
        <f>N4/$K4*100</f>
        <v>11.111111111111111</v>
      </c>
      <c r="AE4" s="9">
        <f>O4/$K4*100</f>
        <v>8.3333333333333321</v>
      </c>
      <c r="AF4" s="9">
        <f>P4/$K4*100</f>
        <v>8.3333333333333321</v>
      </c>
      <c r="AG4" s="9">
        <f>Q4/$K4*100</f>
        <v>11.111111111111111</v>
      </c>
      <c r="AH4" s="9">
        <f>R4/$K4*100</f>
        <v>44.444444444444443</v>
      </c>
      <c r="AI4" s="9">
        <f>S4/$K4*100</f>
        <v>5.5555555555555554</v>
      </c>
    </row>
    <row r="5" spans="1:35" x14ac:dyDescent="0.25">
      <c r="A5" t="s">
        <v>21</v>
      </c>
      <c r="B5" t="s">
        <v>33</v>
      </c>
      <c r="C5" s="1">
        <v>991</v>
      </c>
      <c r="D5" s="1">
        <v>165.86172346088</v>
      </c>
      <c r="E5" s="1">
        <v>111.501896759225</v>
      </c>
      <c r="F5" s="1">
        <v>178.96855225936099</v>
      </c>
      <c r="G5" s="1">
        <v>224.19650068860301</v>
      </c>
      <c r="H5" s="1">
        <v>176.39349844288901</v>
      </c>
      <c r="I5" s="1">
        <v>114.95267252289101</v>
      </c>
      <c r="J5" s="1">
        <v>19.1251558661505</v>
      </c>
      <c r="K5" s="1">
        <v>815.78201382168299</v>
      </c>
      <c r="L5" s="1">
        <v>111.98909092037</v>
      </c>
      <c r="M5" s="1">
        <v>37.151666294449001</v>
      </c>
      <c r="N5" s="1">
        <v>8.875</v>
      </c>
      <c r="O5" s="1">
        <v>81.011591478696701</v>
      </c>
      <c r="P5" s="1">
        <v>137.728439291298</v>
      </c>
      <c r="Q5" s="1">
        <v>92.141954515000407</v>
      </c>
      <c r="R5" s="1">
        <v>269.24010521352898</v>
      </c>
      <c r="S5" s="1">
        <v>77.644166108340201</v>
      </c>
      <c r="T5" s="1">
        <v>1</v>
      </c>
      <c r="U5" s="9">
        <f>D5/$C5*100</f>
        <v>16.736803578292633</v>
      </c>
      <c r="V5" s="9">
        <f>E5/$C5*100</f>
        <v>11.251452750678608</v>
      </c>
      <c r="W5" s="9">
        <f>F5/$C5*100</f>
        <v>18.059389733537941</v>
      </c>
      <c r="X5" s="9">
        <f>G5/$C5*100</f>
        <v>22.623259403491726</v>
      </c>
      <c r="Y5" s="9">
        <f>H5/$C5*100</f>
        <v>17.799545756093746</v>
      </c>
      <c r="Z5" s="9">
        <f>I5/$C5*100</f>
        <v>11.599664230362363</v>
      </c>
      <c r="AA5" s="9">
        <f>J5/$C5*100</f>
        <v>1.9298845475429365</v>
      </c>
      <c r="AB5" s="9">
        <f>L5/$K5*100</f>
        <v>13.727820548008435</v>
      </c>
      <c r="AC5" s="9">
        <f>M5/$K5*100</f>
        <v>4.5541168676182364</v>
      </c>
      <c r="AD5" s="9">
        <f>N5/$K5*100</f>
        <v>1.0879131740626895</v>
      </c>
      <c r="AE5" s="9">
        <f>O5/$K5*100</f>
        <v>9.9305439573474779</v>
      </c>
      <c r="AF5" s="9">
        <f>P5/$K5*100</f>
        <v>16.882995329362981</v>
      </c>
      <c r="AG5" s="9">
        <f>Q5/$K5*100</f>
        <v>11.294923515577922</v>
      </c>
      <c r="AH5" s="9">
        <f>R5/$K5*100</f>
        <v>33.003927599754675</v>
      </c>
      <c r="AI5" s="9">
        <f>S5/$K5*100</f>
        <v>9.5177590082676158</v>
      </c>
    </row>
    <row r="6" spans="1:35" x14ac:dyDescent="0.25">
      <c r="A6" t="s">
        <v>22</v>
      </c>
      <c r="B6" t="s">
        <v>34</v>
      </c>
      <c r="C6" s="1">
        <v>2875</v>
      </c>
      <c r="D6" s="1">
        <v>356.380074024875</v>
      </c>
      <c r="E6" s="1">
        <v>271.80287987556198</v>
      </c>
      <c r="F6" s="1">
        <v>388.04947475650698</v>
      </c>
      <c r="G6" s="1">
        <v>622.82612156388302</v>
      </c>
      <c r="H6" s="1">
        <v>800.84045853754105</v>
      </c>
      <c r="I6" s="1">
        <v>346.570269956169</v>
      </c>
      <c r="J6" s="1">
        <v>88.530721285463301</v>
      </c>
      <c r="K6" s="1">
        <v>2500.1650325534001</v>
      </c>
      <c r="L6" s="1">
        <v>112.644735024244</v>
      </c>
      <c r="M6" s="1">
        <v>229.717248780283</v>
      </c>
      <c r="N6" s="1">
        <v>63.402473466837698</v>
      </c>
      <c r="O6" s="1">
        <v>245.43885892731299</v>
      </c>
      <c r="P6" s="1">
        <v>272.82552300091999</v>
      </c>
      <c r="Q6" s="1">
        <v>224.64133659760401</v>
      </c>
      <c r="R6" s="1">
        <v>1031.5427559785601</v>
      </c>
      <c r="S6" s="1">
        <v>319.95210077763198</v>
      </c>
      <c r="T6" s="1">
        <v>10</v>
      </c>
      <c r="U6" s="9">
        <f>D6/$C6*100</f>
        <v>12.395828661734782</v>
      </c>
      <c r="V6" s="9">
        <f>E6/$C6*100</f>
        <v>9.4540132130630248</v>
      </c>
      <c r="W6" s="9">
        <f>F6/$C6*100</f>
        <v>13.497373035008939</v>
      </c>
      <c r="X6" s="9">
        <f>G6/$C6*100</f>
        <v>21.663517271787235</v>
      </c>
      <c r="Y6" s="9">
        <f>H6/$C6*100</f>
        <v>27.855320296957949</v>
      </c>
      <c r="Z6" s="9">
        <f>I6/$C6*100</f>
        <v>12.054618085431965</v>
      </c>
      <c r="AA6" s="9">
        <f>J6/$C6*100</f>
        <v>3.0793294360161152</v>
      </c>
      <c r="AB6" s="9">
        <f>L6/$K6*100</f>
        <v>4.5054919798314579</v>
      </c>
      <c r="AC6" s="9">
        <f>M6/$K6*100</f>
        <v>9.1880834180643856</v>
      </c>
      <c r="AD6" s="9">
        <f>N6/$K6*100</f>
        <v>2.5359315341709752</v>
      </c>
      <c r="AE6" s="9">
        <f>O6/$K6*100</f>
        <v>9.8169063134463599</v>
      </c>
      <c r="AF6" s="9">
        <f>P6/$K6*100</f>
        <v>10.912300566106442</v>
      </c>
      <c r="AG6" s="9">
        <f>Q6/$K6*100</f>
        <v>8.9850603329244816</v>
      </c>
      <c r="AH6" s="9">
        <f>R6/$K6*100</f>
        <v>41.258986608778102</v>
      </c>
      <c r="AI6" s="9">
        <f>S6/$K6*100</f>
        <v>12.797239246677538</v>
      </c>
    </row>
    <row r="7" spans="1:35" x14ac:dyDescent="0.25">
      <c r="A7" t="s">
        <v>23</v>
      </c>
      <c r="B7" t="s">
        <v>35</v>
      </c>
      <c r="C7" s="1">
        <v>1290</v>
      </c>
      <c r="D7" s="1">
        <v>185.03229256236401</v>
      </c>
      <c r="E7" s="1">
        <v>133.907723704886</v>
      </c>
      <c r="F7" s="1">
        <v>187.07524692708699</v>
      </c>
      <c r="G7" s="1">
        <v>307.95063022247803</v>
      </c>
      <c r="H7" s="1">
        <v>343.665195930994</v>
      </c>
      <c r="I7" s="1">
        <v>122.30052158547799</v>
      </c>
      <c r="J7" s="1">
        <v>10.068389066712401</v>
      </c>
      <c r="K7" s="1">
        <v>1139.3621814682999</v>
      </c>
      <c r="L7" s="1">
        <v>94.004117715725499</v>
      </c>
      <c r="M7" s="1">
        <v>79.366163396607405</v>
      </c>
      <c r="N7" s="1">
        <v>69.279324162523906</v>
      </c>
      <c r="O7" s="1">
        <v>89.984696367951798</v>
      </c>
      <c r="P7" s="1">
        <v>133.15012311751499</v>
      </c>
      <c r="Q7" s="1">
        <v>114.97471074373701</v>
      </c>
      <c r="R7" s="1">
        <v>399.89597192762898</v>
      </c>
      <c r="S7" s="1">
        <v>158.707074036607</v>
      </c>
      <c r="T7" s="1">
        <v>5</v>
      </c>
      <c r="U7" s="9">
        <f>D7/$C7*100</f>
        <v>14.343588570725894</v>
      </c>
      <c r="V7" s="9">
        <f>E7/$C7*100</f>
        <v>10.380443698053178</v>
      </c>
      <c r="W7" s="9">
        <f>F7/$C7*100</f>
        <v>14.501957126130774</v>
      </c>
      <c r="X7" s="9">
        <f>G7/$C7*100</f>
        <v>23.872141877711474</v>
      </c>
      <c r="Y7" s="9">
        <f>H7/$C7*100</f>
        <v>26.640712862867755</v>
      </c>
      <c r="Z7" s="9">
        <f>I7/$C7*100</f>
        <v>9.48066058802155</v>
      </c>
      <c r="AA7" s="9">
        <f>J7/$C7*100</f>
        <v>0.78049527648933337</v>
      </c>
      <c r="AB7" s="9">
        <f>L7/$K7*100</f>
        <v>8.2505913610878387</v>
      </c>
      <c r="AC7" s="9">
        <f>M7/$K7*100</f>
        <v>6.965841475827113</v>
      </c>
      <c r="AD7" s="9">
        <f>N7/$K7*100</f>
        <v>6.0805356970198368</v>
      </c>
      <c r="AE7" s="9">
        <f>O7/$K7*100</f>
        <v>7.8978131652560384</v>
      </c>
      <c r="AF7" s="9">
        <f>P7/$K7*100</f>
        <v>11.686373769745805</v>
      </c>
      <c r="AG7" s="9">
        <f>Q7/$K7*100</f>
        <v>10.091146837572641</v>
      </c>
      <c r="AH7" s="9">
        <f>R7/$K7*100</f>
        <v>35.098231135974842</v>
      </c>
      <c r="AI7" s="9">
        <f>S7/$K7*100</f>
        <v>13.929466557515596</v>
      </c>
    </row>
    <row r="8" spans="1:35" x14ac:dyDescent="0.25">
      <c r="A8" t="s">
        <v>24</v>
      </c>
      <c r="B8" t="s">
        <v>36</v>
      </c>
      <c r="C8" s="1">
        <v>4716</v>
      </c>
      <c r="D8" s="1">
        <v>809.10798829585303</v>
      </c>
      <c r="E8" s="1">
        <v>686.25274792718699</v>
      </c>
      <c r="F8" s="1">
        <v>816.68544605299098</v>
      </c>
      <c r="G8" s="1">
        <v>918.29437590939006</v>
      </c>
      <c r="H8" s="1">
        <v>861.43704821085703</v>
      </c>
      <c r="I8" s="1">
        <v>516.93346106174704</v>
      </c>
      <c r="J8" s="1">
        <v>107.28893254197899</v>
      </c>
      <c r="K8" s="1">
        <v>3998.27675678379</v>
      </c>
      <c r="L8" s="1">
        <v>180.28028524811799</v>
      </c>
      <c r="M8" s="1">
        <v>157.14089929938601</v>
      </c>
      <c r="N8" s="1">
        <v>151.10295280291601</v>
      </c>
      <c r="O8" s="1">
        <v>504.18281207122999</v>
      </c>
      <c r="P8" s="1">
        <v>605.44874271302001</v>
      </c>
      <c r="Q8" s="1">
        <v>474.06024265252501</v>
      </c>
      <c r="R8" s="1">
        <v>1356.24937545839</v>
      </c>
      <c r="S8" s="1">
        <v>569.81144653821605</v>
      </c>
      <c r="T8" s="1">
        <v>9</v>
      </c>
      <c r="U8" s="9">
        <f>D8/$C8*100</f>
        <v>17.156657936722922</v>
      </c>
      <c r="V8" s="9">
        <f>E8/$C8*100</f>
        <v>14.551584985733395</v>
      </c>
      <c r="W8" s="9">
        <f>F8/$C8*100</f>
        <v>17.31733346168344</v>
      </c>
      <c r="X8" s="9">
        <f>G8/$C8*100</f>
        <v>19.471890922590969</v>
      </c>
      <c r="Y8" s="9">
        <f>H8/$C8*100</f>
        <v>18.266264805149639</v>
      </c>
      <c r="Z8" s="9">
        <f>I8/$C8*100</f>
        <v>10.961269318527291</v>
      </c>
      <c r="AA8" s="9">
        <f>J8/$C8*100</f>
        <v>2.2749985695924297</v>
      </c>
      <c r="AB8" s="9">
        <f>L8/$K8*100</f>
        <v>4.5089496354208176</v>
      </c>
      <c r="AC8" s="9">
        <f>M8/$K8*100</f>
        <v>3.9302156618540334</v>
      </c>
      <c r="AD8" s="9">
        <f>N8/$K8*100</f>
        <v>3.7792019410998225</v>
      </c>
      <c r="AE8" s="9">
        <f>O8/$K8*100</f>
        <v>12.610002827237857</v>
      </c>
      <c r="AF8" s="9">
        <f>P8/$K8*100</f>
        <v>15.142742224778916</v>
      </c>
      <c r="AG8" s="9">
        <f>Q8/$K8*100</f>
        <v>11.85661402373403</v>
      </c>
      <c r="AH8" s="9">
        <f>R8/$K8*100</f>
        <v>33.920847854197959</v>
      </c>
      <c r="AI8" s="9">
        <f>S8/$K8*100</f>
        <v>14.251425831676839</v>
      </c>
    </row>
    <row r="9" spans="1:35" x14ac:dyDescent="0.25">
      <c r="A9" t="s">
        <v>25</v>
      </c>
      <c r="B9" t="s">
        <v>37</v>
      </c>
      <c r="C9" s="1">
        <v>7823</v>
      </c>
      <c r="D9" s="1">
        <v>1191.2004249301201</v>
      </c>
      <c r="E9" s="1">
        <v>913.80225085918596</v>
      </c>
      <c r="F9" s="1">
        <v>1318.89523115614</v>
      </c>
      <c r="G9" s="1">
        <v>1668.6939552332501</v>
      </c>
      <c r="H9" s="1">
        <v>1717.90709093807</v>
      </c>
      <c r="I9" s="1">
        <v>846.92908452829499</v>
      </c>
      <c r="J9" s="1">
        <v>165.57196235494499</v>
      </c>
      <c r="K9" s="1">
        <v>6581.5219511640198</v>
      </c>
      <c r="L9" s="1">
        <v>425.89494903183299</v>
      </c>
      <c r="M9" s="1">
        <v>384.09456761542202</v>
      </c>
      <c r="N9" s="1">
        <v>318.34126817559797</v>
      </c>
      <c r="O9" s="1">
        <v>699.31897090522398</v>
      </c>
      <c r="P9" s="1">
        <v>1001.75423067605</v>
      </c>
      <c r="Q9" s="1">
        <v>534.91414341278596</v>
      </c>
      <c r="R9" s="1">
        <v>2472.23988556417</v>
      </c>
      <c r="S9" s="1">
        <v>744.96393578294396</v>
      </c>
      <c r="T9" s="1">
        <v>20</v>
      </c>
      <c r="U9" s="9">
        <f>D9/$C9*100</f>
        <v>15.226900484853894</v>
      </c>
      <c r="V9" s="9">
        <f>E9/$C9*100</f>
        <v>11.680969587871481</v>
      </c>
      <c r="W9" s="9">
        <f>F9/$C9*100</f>
        <v>16.859200193738207</v>
      </c>
      <c r="X9" s="9">
        <f>G9/$C9*100</f>
        <v>21.330614281391412</v>
      </c>
      <c r="Y9" s="9">
        <f>H9/$C9*100</f>
        <v>21.959696931331589</v>
      </c>
      <c r="Z9" s="9">
        <f>I9/$C9*100</f>
        <v>10.82614194718516</v>
      </c>
      <c r="AA9" s="9">
        <f>J9/$C9*100</f>
        <v>2.1164765736283395</v>
      </c>
      <c r="AB9" s="9">
        <f>L9/$K9*100</f>
        <v>6.4710708585649925</v>
      </c>
      <c r="AC9" s="9">
        <f>M9/$K9*100</f>
        <v>5.8359536056472523</v>
      </c>
      <c r="AD9" s="9">
        <f>N9/$K9*100</f>
        <v>4.8368944225627866</v>
      </c>
      <c r="AE9" s="9">
        <f>O9/$K9*100</f>
        <v>10.625490214790535</v>
      </c>
      <c r="AF9" s="9">
        <f>P9/$K9*100</f>
        <v>15.22070788655317</v>
      </c>
      <c r="AG9" s="9">
        <f>Q9/$K9*100</f>
        <v>8.1275143862154877</v>
      </c>
      <c r="AH9" s="9">
        <f>R9/$K9*100</f>
        <v>37.563346349197012</v>
      </c>
      <c r="AI9" s="9">
        <f>S9/$K9*100</f>
        <v>11.319022276468869</v>
      </c>
    </row>
    <row r="10" spans="1:35" x14ac:dyDescent="0.25">
      <c r="A10" t="s">
        <v>26</v>
      </c>
      <c r="B10" t="s">
        <v>38</v>
      </c>
      <c r="C10" s="1">
        <v>8186</v>
      </c>
      <c r="D10" s="1">
        <v>1123.4320489878901</v>
      </c>
      <c r="E10" s="1">
        <v>1085.71333489361</v>
      </c>
      <c r="F10" s="1">
        <v>1225.2276850767701</v>
      </c>
      <c r="G10" s="1">
        <v>1820.4339904467499</v>
      </c>
      <c r="H10" s="1">
        <v>1786.34377230475</v>
      </c>
      <c r="I10" s="1">
        <v>1004.67721962102</v>
      </c>
      <c r="J10" s="1">
        <v>140.17194866920099</v>
      </c>
      <c r="K10" s="1">
        <v>7096.3627783051097</v>
      </c>
      <c r="L10" s="1">
        <v>420.00071180524901</v>
      </c>
      <c r="M10" s="1">
        <v>370.697111023856</v>
      </c>
      <c r="N10" s="1">
        <v>208.577658270765</v>
      </c>
      <c r="O10" s="1">
        <v>619.86715020639599</v>
      </c>
      <c r="P10" s="1">
        <v>1059.9212701087699</v>
      </c>
      <c r="Q10" s="1">
        <v>722.44339296442001</v>
      </c>
      <c r="R10" s="1">
        <v>2499.1517501414301</v>
      </c>
      <c r="S10" s="1">
        <v>1195.70373378422</v>
      </c>
      <c r="T10" s="1">
        <v>23</v>
      </c>
      <c r="U10" s="9">
        <f>D10/$C10*100</f>
        <v>13.723821756509775</v>
      </c>
      <c r="V10" s="9">
        <f>E10/$C10*100</f>
        <v>13.263050756091008</v>
      </c>
      <c r="W10" s="9">
        <f>F10/$C10*100</f>
        <v>14.967355058352922</v>
      </c>
      <c r="X10" s="9">
        <f>G10/$C10*100</f>
        <v>22.238382487744317</v>
      </c>
      <c r="Y10" s="9">
        <f>H10/$C10*100</f>
        <v>21.821937115865502</v>
      </c>
      <c r="Z10" s="9">
        <f>I10/$C10*100</f>
        <v>12.273115314207427</v>
      </c>
      <c r="AA10" s="9">
        <f>J10/$C10*100</f>
        <v>1.7123375112289396</v>
      </c>
      <c r="AB10" s="9">
        <f>L10/$K10*100</f>
        <v>5.9185349583489266</v>
      </c>
      <c r="AC10" s="9">
        <f>M10/$K10*100</f>
        <v>5.2237621244103449</v>
      </c>
      <c r="AD10" s="9">
        <f>N10/$K10*100</f>
        <v>2.9392192139390811</v>
      </c>
      <c r="AE10" s="9">
        <f>O10/$K10*100</f>
        <v>8.734998048598138</v>
      </c>
      <c r="AF10" s="9">
        <f>P10/$K10*100</f>
        <v>14.936120139589605</v>
      </c>
      <c r="AG10" s="9">
        <f>Q10/$K10*100</f>
        <v>10.18047435755487</v>
      </c>
      <c r="AH10" s="9">
        <f>R10/$K10*100</f>
        <v>35.217361741733356</v>
      </c>
      <c r="AI10" s="9">
        <f>S10/$K10*100</f>
        <v>16.849529415825625</v>
      </c>
    </row>
    <row r="11" spans="1:35" x14ac:dyDescent="0.25">
      <c r="A11" t="s">
        <v>27</v>
      </c>
      <c r="B11" t="s">
        <v>39</v>
      </c>
      <c r="C11" s="1">
        <v>12705</v>
      </c>
      <c r="D11" s="1">
        <v>2127.37382967145</v>
      </c>
      <c r="E11" s="1">
        <v>1772.7933316444301</v>
      </c>
      <c r="F11" s="1">
        <v>2270.7604208431799</v>
      </c>
      <c r="G11" s="1">
        <v>2665.6468484951602</v>
      </c>
      <c r="H11" s="1">
        <v>2376.5191691486302</v>
      </c>
      <c r="I11" s="1">
        <v>1281.39275476067</v>
      </c>
      <c r="J11" s="1">
        <v>210.51364543646599</v>
      </c>
      <c r="K11" s="1">
        <v>10638.722184675</v>
      </c>
      <c r="L11" s="1">
        <v>388.89823964616102</v>
      </c>
      <c r="M11" s="1">
        <v>444.61026004218598</v>
      </c>
      <c r="N11" s="1">
        <v>417.86354336089897</v>
      </c>
      <c r="O11" s="1">
        <v>1480.65477408738</v>
      </c>
      <c r="P11" s="1">
        <v>1710.4610882602601</v>
      </c>
      <c r="Q11" s="1">
        <v>1161.97200566381</v>
      </c>
      <c r="R11" s="1">
        <v>3393.6473382102699</v>
      </c>
      <c r="S11" s="1">
        <v>1640.6149354040299</v>
      </c>
      <c r="T11" s="1">
        <v>20</v>
      </c>
      <c r="U11" s="9">
        <f>D11/$C11*100</f>
        <v>16.744382760105864</v>
      </c>
      <c r="V11" s="9">
        <f>E11/$C11*100</f>
        <v>13.953509103852262</v>
      </c>
      <c r="W11" s="9">
        <f>F11/$C11*100</f>
        <v>17.872966712657849</v>
      </c>
      <c r="X11" s="9">
        <f>G11/$C11*100</f>
        <v>20.981084994058719</v>
      </c>
      <c r="Y11" s="9">
        <f>H11/$C11*100</f>
        <v>18.705385038556713</v>
      </c>
      <c r="Z11" s="9">
        <f>I11/$C11*100</f>
        <v>10.08573596820677</v>
      </c>
      <c r="AA11" s="9">
        <f>J11/$C11*100</f>
        <v>1.6569354225617159</v>
      </c>
      <c r="AB11" s="9">
        <f>L11/$K11*100</f>
        <v>3.6554976518361015</v>
      </c>
      <c r="AC11" s="9">
        <f>M11/$K11*100</f>
        <v>4.1791697567085988</v>
      </c>
      <c r="AD11" s="9">
        <f>N11/$K11*100</f>
        <v>3.9277606474471933</v>
      </c>
      <c r="AE11" s="9">
        <f>O11/$K11*100</f>
        <v>13.917599767951947</v>
      </c>
      <c r="AF11" s="9">
        <f>P11/$K11*100</f>
        <v>16.077692965083408</v>
      </c>
      <c r="AG11" s="9">
        <f>Q11/$K11*100</f>
        <v>10.922101221306653</v>
      </c>
      <c r="AH11" s="9">
        <f>R11/$K11*100</f>
        <v>31.899012675589873</v>
      </c>
      <c r="AI11" s="9">
        <f>S11/$K11*100</f>
        <v>15.421165314076191</v>
      </c>
    </row>
    <row r="12" spans="1:35" x14ac:dyDescent="0.25">
      <c r="A12" t="s">
        <v>28</v>
      </c>
      <c r="B12" t="s">
        <v>40</v>
      </c>
      <c r="C12" s="1">
        <v>20761</v>
      </c>
      <c r="D12" s="1">
        <v>3669.9300310501399</v>
      </c>
      <c r="E12" s="1">
        <v>3674.9008470707699</v>
      </c>
      <c r="F12" s="1">
        <v>3814.6859730505698</v>
      </c>
      <c r="G12" s="1">
        <v>4286.0406193471199</v>
      </c>
      <c r="H12" s="1">
        <v>3309.6482163968499</v>
      </c>
      <c r="I12" s="1">
        <v>1733.8842239026601</v>
      </c>
      <c r="J12" s="1">
        <v>271.91008918189999</v>
      </c>
      <c r="K12" s="1">
        <v>17019.8297296538</v>
      </c>
      <c r="L12" s="1">
        <v>409.09496825380597</v>
      </c>
      <c r="M12" s="1">
        <v>692.79713763889299</v>
      </c>
      <c r="N12" s="1">
        <v>1144.65321614193</v>
      </c>
      <c r="O12" s="1">
        <v>2678.3411597837799</v>
      </c>
      <c r="P12" s="1">
        <v>3240.3734585873499</v>
      </c>
      <c r="Q12" s="1">
        <v>1840.62778508885</v>
      </c>
      <c r="R12" s="1">
        <v>4528.3584131779398</v>
      </c>
      <c r="S12" s="1">
        <v>2485.5835909812499</v>
      </c>
      <c r="T12" s="1">
        <v>19</v>
      </c>
      <c r="U12" s="9">
        <f>D12/$C12*100</f>
        <v>17.677038827850968</v>
      </c>
      <c r="V12" s="9">
        <f>E12/$C12*100</f>
        <v>17.700981875009731</v>
      </c>
      <c r="W12" s="9">
        <f>F12/$C12*100</f>
        <v>18.374288199270602</v>
      </c>
      <c r="X12" s="9">
        <f>G12/$C12*100</f>
        <v>20.644673278489091</v>
      </c>
      <c r="Y12" s="9">
        <f>H12/$C12*100</f>
        <v>15.941660885298637</v>
      </c>
      <c r="Z12" s="9">
        <f>I12/$C12*100</f>
        <v>8.3516411728850262</v>
      </c>
      <c r="AA12" s="9">
        <f>J12/$C12*100</f>
        <v>1.3097157611959924</v>
      </c>
      <c r="AB12" s="9">
        <f>L12/$K12*100</f>
        <v>2.4036372557889707</v>
      </c>
      <c r="AC12" s="9">
        <f>M12/$K12*100</f>
        <v>4.0705291923797944</v>
      </c>
      <c r="AD12" s="9">
        <f>N12/$K12*100</f>
        <v>6.725409327377645</v>
      </c>
      <c r="AE12" s="9">
        <f>O12/$K12*100</f>
        <v>15.736591977282135</v>
      </c>
      <c r="AF12" s="9">
        <f>P12/$K12*100</f>
        <v>19.038812432662699</v>
      </c>
      <c r="AG12" s="9">
        <f>Q12/$K12*100</f>
        <v>10.814607515619901</v>
      </c>
      <c r="AH12" s="9">
        <f>R12/$K12*100</f>
        <v>26.606367308646696</v>
      </c>
      <c r="AI12" s="9">
        <f>S12/$K12*100</f>
        <v>14.604044990242151</v>
      </c>
    </row>
    <row r="13" spans="1:35" x14ac:dyDescent="0.25">
      <c r="A13" t="s">
        <v>29</v>
      </c>
      <c r="B13" t="s">
        <v>41</v>
      </c>
      <c r="C13" s="1">
        <v>15543</v>
      </c>
      <c r="D13" s="1">
        <v>2163.72787917491</v>
      </c>
      <c r="E13" s="1">
        <v>2278.2016981649199</v>
      </c>
      <c r="F13" s="1">
        <v>2459.0913639042301</v>
      </c>
      <c r="G13" s="1">
        <v>3299.44260274416</v>
      </c>
      <c r="H13" s="1">
        <v>3205.72396330938</v>
      </c>
      <c r="I13" s="1">
        <v>1833.22354529109</v>
      </c>
      <c r="J13" s="1">
        <v>303.58894741131002</v>
      </c>
      <c r="K13" s="1">
        <v>13443.6591115674</v>
      </c>
      <c r="L13" s="1">
        <v>919.72176068148406</v>
      </c>
      <c r="M13" s="1">
        <v>555.39809108314705</v>
      </c>
      <c r="N13" s="1">
        <v>475.98121029802098</v>
      </c>
      <c r="O13" s="1">
        <v>1351.6853517411901</v>
      </c>
      <c r="P13" s="1">
        <v>2029.2933542192</v>
      </c>
      <c r="Q13" s="1">
        <v>1654.94594218067</v>
      </c>
      <c r="R13" s="1">
        <v>4672.2264933248398</v>
      </c>
      <c r="S13" s="1">
        <v>1784.4069080388099</v>
      </c>
      <c r="T13" s="1">
        <v>36</v>
      </c>
      <c r="U13" s="9">
        <f>D13/$C13*100</f>
        <v>13.920915390689764</v>
      </c>
      <c r="V13" s="9">
        <f>E13/$C13*100</f>
        <v>14.657412971530077</v>
      </c>
      <c r="W13" s="9">
        <f>F13/$C13*100</f>
        <v>15.8212144624862</v>
      </c>
      <c r="X13" s="9">
        <f>G13/$C13*100</f>
        <v>21.227836342689059</v>
      </c>
      <c r="Y13" s="9">
        <f>H13/$C13*100</f>
        <v>20.624872697094386</v>
      </c>
      <c r="Z13" s="9">
        <f>I13/$C13*100</f>
        <v>11.794528374773789</v>
      </c>
      <c r="AA13" s="9">
        <f>J13/$C13*100</f>
        <v>1.9532197607367303</v>
      </c>
      <c r="AB13" s="9">
        <f>L13/$K13*100</f>
        <v>6.8413052804211834</v>
      </c>
      <c r="AC13" s="9">
        <f>M13/$K13*100</f>
        <v>4.1313015041065926</v>
      </c>
      <c r="AD13" s="9">
        <f>N13/$K13*100</f>
        <v>3.5405629252267334</v>
      </c>
      <c r="AE13" s="9">
        <f>O13/$K13*100</f>
        <v>10.05444530037326</v>
      </c>
      <c r="AF13" s="9">
        <f>P13/$K13*100</f>
        <v>15.094799246085644</v>
      </c>
      <c r="AG13" s="9">
        <f>Q13/$K13*100</f>
        <v>12.310234352466553</v>
      </c>
      <c r="AH13" s="9">
        <f>R13/$K13*100</f>
        <v>34.754127983687795</v>
      </c>
      <c r="AI13" s="9">
        <f>S13/$K13*100</f>
        <v>13.273223407631951</v>
      </c>
    </row>
  </sheetData>
  <sortState ref="A2:AI13">
    <sortCondition ref="A2:A13"/>
  </sortState>
  <pageMargins left="0.7" right="0.7" top="0.75" bottom="0.75" header="0.3" footer="0.3"/>
  <pageSetup paperSize="2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2020-07-25T07:11:53Z</dcterms:created>
  <dcterms:modified xsi:type="dcterms:W3CDTF">2020-08-26T15:57:38Z</dcterms:modified>
</cp:coreProperties>
</file>