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<sst xmlns="http://schemas.openxmlformats.org/spreadsheetml/2006/main" count="57" uniqueCount="57">
  <si>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</si>
  <si>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</si>
  <si>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</si>
  <si>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</si>
  <si>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</si>
  <si>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</si>
  <si>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</si>
  <si>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</si>
  <si>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</si>
  <si>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</si>
  <si>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</si>
  <si>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</si>
  <si>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</si>
  <si>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</si>
  <si>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</si>
  <si>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</si>
  <si>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</si>
  <si>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</si>
  <si>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200006930</t>
  </si>
  <si>
    <t>200069102</t>
  </si>
  <si>
    <t>200069128</t>
  </si>
  <si>
    <t>200069136</t>
  </si>
  <si>
    <t>200069144</t>
  </si>
  <si>
    <t>200069151</t>
  </si>
  <si>
    <t>200069185</t>
  </si>
  <si>
    <t>200069268</t>
  </si>
  <si>
    <t>241200567</t>
  </si>
  <si>
    <t>244800405</t>
  </si>
  <si>
    <t>244800470</t>
  </si>
  <si>
    <t>CC du Haut-Allier</t>
  </si>
  <si>
    <t>CC Randon - Margeride</t>
  </si>
  <si>
    <t>CC Mont Lozère</t>
  </si>
  <si>
    <t>CC des Cévennes au Mont Lozère</t>
  </si>
  <si>
    <t>CC des Hautes Terres de l'Aubrac</t>
  </si>
  <si>
    <t>CC Gorges Causses Cévennes</t>
  </si>
  <si>
    <t>CC des Terres d'Apcher-Margeride-Aubrac</t>
  </si>
  <si>
    <t>CC Aubrac Lot Causses Tarn</t>
  </si>
  <si>
    <t>CC de Millau Grands Causses</t>
  </si>
  <si>
    <t>CC Cœur de Lozère</t>
  </si>
  <si>
    <t>CC du Gévaudan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</si>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</sst>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40</v>
      </c>
      <c r="U1" s="6" t="s">
        <v>41</v>
      </c>
      <c r="V1" s="6" t="s">
        <v>42</v>
      </c>
      <c r="W1" s="6" t="s">
        <v>43</v>
      </c>
      <c r="X1" s="6" t="s">
        <v>44</v>
      </c>
      <c r="Y1" s="6" t="s">
        <v>45</v>
      </c>
      <c r="Z1" s="6" t="s">
        <v>46</v>
      </c>
      <c r="AA1" s="6" t="s">
        <v>47</v>
      </c>
      <c r="AB1" s="7" t="s">
        <v>48</v>
      </c>
      <c r="AC1" s="7" t="s">
        <v>49</v>
      </c>
      <c r="AD1" s="7" t="s">
        <v>50</v>
      </c>
      <c r="AE1" s="7" t="s">
        <v>51</v>
      </c>
      <c r="AF1" s="7" t="s">
        <v>52</v>
      </c>
      <c r="AG1" s="7" t="s">
        <v>53</v>
      </c>
      <c r="AH1" s="7" t="s">
        <v>54</v>
      </c>
      <c r="AI1" s="7" t="s">
        <v>55</v>
      </c>
    </row>
    <row r="2" spans="1:35" x14ac:dyDescent="0.25">
      <c r="A2" t="s">
        <v>18</v>
      </c>
      <c r="B2" t="s">
        <v>29</v>
      </c>
      <c r="C2" s="1">
        <v>5194</v>
      </c>
      <c r="D2" s="1">
        <v>716.46119157739997</v>
      </c>
      <c r="E2" s="1">
        <v>716.47339029688499</v>
      </c>
      <c r="F2" s="1">
        <v>779.15100987483299</v>
      </c>
      <c r="G2" s="1">
        <v>1106.44920100335</v>
      </c>
      <c r="H2" s="1">
        <v>1114.41817470409</v>
      </c>
      <c r="I2" s="1">
        <v>669.37104566927701</v>
      </c>
      <c r="J2" s="1">
        <v>91.675986874167805</v>
      </c>
      <c r="K2" s="1">
        <v>4539.8943496853499</v>
      </c>
      <c r="L2" s="1">
        <v>152.750079822191</v>
      </c>
      <c r="M2" s="1">
        <v>238.653379142837</v>
      </c>
      <c r="N2" s="1">
        <v>133.08527103639199</v>
      </c>
      <c r="O2" s="1">
        <v>397.30194938848302</v>
      </c>
      <c r="P2" s="1">
        <v>740.49853216246004</v>
      </c>
      <c r="Q2" s="1">
        <v>457.72705882530499</v>
      </c>
      <c r="R2" s="1">
        <v>1612.8272063930499</v>
      </c>
      <c r="S2" s="1">
        <v>807.05087291462598</v>
      </c>
      <c r="T2" s="1">
        <v>10</v>
      </c>
      <c r="U2" s="9">
        <f>D2/$C2*100</f>
        <v>13.794016010346551</v>
      </c>
      <c r="V2" s="9">
        <f>E2/$C2*100</f>
        <v>13.794250872100211</v>
      </c>
      <c r="W2" s="9">
        <f>F2/$C2*100</f>
        <v>15.000982092314844</v>
      </c>
      <c r="X2" s="9">
        <f>G2/$C2*100</f>
        <v>21.30244899890932</v>
      </c>
      <c r="Y2" s="9">
        <f>H2/$C2*100</f>
        <v>21.455875523759914</v>
      </c>
      <c r="Z2" s="9">
        <f>I2/$C2*100</f>
        <v>12.887390174610648</v>
      </c>
      <c r="AA2" s="9">
        <f>J2/$C2*100</f>
        <v>1.7650363279585639</v>
      </c>
      <c r="AB2" s="9">
        <f>L2/$K2*100</f>
        <v>3.3646175011270421</v>
      </c>
      <c r="AC2" s="9">
        <f>M2/$K2*100</f>
        <v>5.2568046910469963</v>
      </c>
      <c r="AD2" s="9">
        <f>N2/$K2*100</f>
        <v>2.9314618531952363</v>
      </c>
      <c r="AE2" s="9">
        <f>O2/$K2*100</f>
        <v>8.7513479122266169</v>
      </c>
      <c r="AF2" s="9">
        <f>P2/$K2*100</f>
        <v>16.310919927327877</v>
      </c>
      <c r="AG2" s="9">
        <f>Q2/$K2*100</f>
        <v>10.082328432533437</v>
      </c>
      <c r="AH2" s="9">
        <f>R2/$K2*100</f>
        <v>35.525655051969025</v>
      </c>
      <c r="AI2" s="9">
        <f>S2/$K2*100</f>
        <v>17.776864630573634</v>
      </c>
    </row>
    <row r="3" spans="1:35" x14ac:dyDescent="0.25">
      <c r="A3" t="s">
        <v>19</v>
      </c>
      <c r="B3" t="s">
        <v>30</v>
      </c>
      <c r="C3" s="1">
        <v>5341</v>
      </c>
      <c r="D3" s="1">
        <v>867.500917421037</v>
      </c>
      <c r="E3" s="1">
        <v>660.01095382199298</v>
      </c>
      <c r="F3" s="1">
        <v>923.36875848512</v>
      </c>
      <c r="G3" s="1">
        <v>1180.1709995127801</v>
      </c>
      <c r="H3" s="1">
        <v>1073.9387351400401</v>
      </c>
      <c r="I3" s="1">
        <v>551.77538531017103</v>
      </c>
      <c r="J3" s="1">
        <v>84.234250308863395</v>
      </c>
      <c r="K3" s="1">
        <v>4418.7590167633598</v>
      </c>
      <c r="L3" s="1">
        <v>426.42062606022102</v>
      </c>
      <c r="M3" s="1">
        <v>233.482214490719</v>
      </c>
      <c r="N3" s="1">
        <v>195.985743042075</v>
      </c>
      <c r="O3" s="1">
        <v>544.532640689662</v>
      </c>
      <c r="P3" s="1">
        <v>666.29353030064794</v>
      </c>
      <c r="Q3" s="1">
        <v>441.24937660978799</v>
      </c>
      <c r="R3" s="1">
        <v>1354.4665572547101</v>
      </c>
      <c r="S3" s="1">
        <v>556.32832831553696</v>
      </c>
      <c r="T3" s="1">
        <v>15</v>
      </c>
      <c r="U3" s="9">
        <f>D3/$C3*100</f>
        <v>16.242293904157219</v>
      </c>
      <c r="V3" s="9">
        <f>E3/$C3*100</f>
        <v>12.357441561917112</v>
      </c>
      <c r="W3" s="9">
        <f>F3/$C3*100</f>
        <v>17.288312272703987</v>
      </c>
      <c r="X3" s="9">
        <f>G3/$C3*100</f>
        <v>22.096442604620485</v>
      </c>
      <c r="Y3" s="9">
        <f>H3/$C3*100</f>
        <v>20.107446829058979</v>
      </c>
      <c r="Z3" s="9">
        <f>I3/$C3*100</f>
        <v>10.330937751547857</v>
      </c>
      <c r="AA3" s="9">
        <f>J3/$C3*100</f>
        <v>1.5771250759944466</v>
      </c>
      <c r="AB3" s="9">
        <f>L3/$K3*100</f>
        <v>9.6502349289136937</v>
      </c>
      <c r="AC3" s="9">
        <f>M3/$K3*100</f>
        <v>5.2838865755059761</v>
      </c>
      <c r="AD3" s="9">
        <f>N3/$K3*100</f>
        <v>4.4353118669420013</v>
      </c>
      <c r="AE3" s="9">
        <f>O3/$K3*100</f>
        <v>12.323202931499074</v>
      </c>
      <c r="AF3" s="9">
        <f>P3/$K3*100</f>
        <v>15.078747851442978</v>
      </c>
      <c r="AG3" s="9">
        <f>Q3/$K3*100</f>
        <v>9.9858212438340459</v>
      </c>
      <c r="AH3" s="9">
        <f>R3/$K3*100</f>
        <v>30.652645960467563</v>
      </c>
      <c r="AI3" s="9">
        <f>S3/$K3*100</f>
        <v>12.590148641394677</v>
      </c>
    </row>
    <row r="4" spans="1:35" x14ac:dyDescent="0.25">
      <c r="A4" t="s">
        <v>20</v>
      </c>
      <c r="B4" t="s">
        <v>31</v>
      </c>
      <c r="C4" s="1">
        <v>5001</v>
      </c>
      <c r="D4" s="1">
        <v>790.32834689724302</v>
      </c>
      <c r="E4" s="1">
        <v>586.68386641305301</v>
      </c>
      <c r="F4" s="1">
        <v>881.45604499127899</v>
      </c>
      <c r="G4" s="1">
        <v>1050.1969578544299</v>
      </c>
      <c r="H4" s="1">
        <v>1059.2408105816901</v>
      </c>
      <c r="I4" s="1">
        <v>537.38398123325703</v>
      </c>
      <c r="J4" s="1">
        <v>95.709992029044699</v>
      </c>
      <c r="K4" s="1">
        <v>4191.7736299425897</v>
      </c>
      <c r="L4" s="1">
        <v>277.99022973604298</v>
      </c>
      <c r="M4" s="1">
        <v>297.980099994314</v>
      </c>
      <c r="N4" s="1">
        <v>161.13231663687199</v>
      </c>
      <c r="O4" s="1">
        <v>534.72299730486395</v>
      </c>
      <c r="P4" s="1">
        <v>704.04075613549799</v>
      </c>
      <c r="Q4" s="1">
        <v>371.05376854695299</v>
      </c>
      <c r="R4" s="1">
        <v>1346.0078782022199</v>
      </c>
      <c r="S4" s="1">
        <v>498.845583385829</v>
      </c>
      <c r="T4" s="1">
        <v>19</v>
      </c>
      <c r="U4" s="9">
        <f>D4/$C4*100</f>
        <v>15.803406256693522</v>
      </c>
      <c r="V4" s="9">
        <f>E4/$C4*100</f>
        <v>11.73133106204865</v>
      </c>
      <c r="W4" s="9">
        <f>F4/$C4*100</f>
        <v>17.625595780669446</v>
      </c>
      <c r="X4" s="9">
        <f>G4/$C4*100</f>
        <v>20.999739209246748</v>
      </c>
      <c r="Y4" s="9">
        <f>H4/$C4*100</f>
        <v>21.18058009561468</v>
      </c>
      <c r="Z4" s="9">
        <f>I4/$C4*100</f>
        <v>10.745530518561429</v>
      </c>
      <c r="AA4" s="9">
        <f>J4/$C4*100</f>
        <v>1.9138170771654608</v>
      </c>
      <c r="AB4" s="9">
        <f>L4/$K4*100</f>
        <v>6.6318044407338466</v>
      </c>
      <c r="AC4" s="9">
        <f>M4/$K4*100</f>
        <v>7.1086877847073797</v>
      </c>
      <c r="AD4" s="9">
        <f>N4/$K4*100</f>
        <v>3.8440128418642407</v>
      </c>
      <c r="AE4" s="9">
        <f>O4/$K4*100</f>
        <v>12.756485547913224</v>
      </c>
      <c r="AF4" s="9">
        <f>P4/$K4*100</f>
        <v>16.795772345777664</v>
      </c>
      <c r="AG4" s="9">
        <f>Q4/$K4*100</f>
        <v>8.8519514960552623</v>
      </c>
      <c r="AH4" s="9">
        <f>R4/$K4*100</f>
        <v>32.110700553757113</v>
      </c>
      <c r="AI4" s="9">
        <f>S4/$K4*100</f>
        <v>11.900584989191346</v>
      </c>
    </row>
    <row r="5" spans="1:35" x14ac:dyDescent="0.25">
      <c r="A5" t="s">
        <v>21</v>
      </c>
      <c r="B5" t="s">
        <v>32</v>
      </c>
      <c r="C5" s="1">
        <v>5062.99999999999</v>
      </c>
      <c r="D5" s="1">
        <v>662.92656893448304</v>
      </c>
      <c r="E5" s="1">
        <v>509.56255554366902</v>
      </c>
      <c r="F5" s="1">
        <v>709.67619866638302</v>
      </c>
      <c r="G5" s="1">
        <v>1134.8244772537701</v>
      </c>
      <c r="H5" s="1">
        <v>1379.85988518678</v>
      </c>
      <c r="I5" s="1">
        <v>551.04437350374405</v>
      </c>
      <c r="J5" s="1">
        <v>115.105940911167</v>
      </c>
      <c r="K5" s="1">
        <v>4423.6758420893002</v>
      </c>
      <c r="L5" s="1">
        <v>273.04341260098101</v>
      </c>
      <c r="M5" s="1">
        <v>374.88854138712702</v>
      </c>
      <c r="N5" s="1">
        <v>158.27703572460001</v>
      </c>
      <c r="O5" s="1">
        <v>436.94155366552098</v>
      </c>
      <c r="P5" s="1">
        <v>538.20651364871003</v>
      </c>
      <c r="Q5" s="1">
        <v>364.65303324483199</v>
      </c>
      <c r="R5" s="1">
        <v>1727.8285816115799</v>
      </c>
      <c r="S5" s="1">
        <v>549.83717020594395</v>
      </c>
      <c r="T5" s="1">
        <v>19</v>
      </c>
      <c r="U5" s="9">
        <f>D5/$C5*100</f>
        <v>13.093552615731472</v>
      </c>
      <c r="V5" s="9">
        <f>E5/$C5*100</f>
        <v>10.064439177240175</v>
      </c>
      <c r="W5" s="9">
        <f>F5/$C5*100</f>
        <v>14.016910896037615</v>
      </c>
      <c r="X5" s="9">
        <f>G5/$C5*100</f>
        <v>22.414072234915512</v>
      </c>
      <c r="Y5" s="9">
        <f>H5/$C5*100</f>
        <v>27.253799825928947</v>
      </c>
      <c r="Z5" s="9">
        <f>I5/$C5*100</f>
        <v>10.883752192450032</v>
      </c>
      <c r="AA5" s="9">
        <f>J5/$C5*100</f>
        <v>2.27347305769637</v>
      </c>
      <c r="AB5" s="9">
        <f>L5/$K5*100</f>
        <v>6.1723196352475664</v>
      </c>
      <c r="AC5" s="9">
        <f>M5/$K5*100</f>
        <v>8.4745934098567961</v>
      </c>
      <c r="AD5" s="9">
        <f>N5/$K5*100</f>
        <v>3.5779528467855779</v>
      </c>
      <c r="AE5" s="9">
        <f>O5/$K5*100</f>
        <v>9.8773411358087593</v>
      </c>
      <c r="AF5" s="9">
        <f>P5/$K5*100</f>
        <v>12.166499826409417</v>
      </c>
      <c r="AG5" s="9">
        <f>Q5/$K5*100</f>
        <v>8.243213252095039</v>
      </c>
      <c r="AH5" s="9">
        <f>R5/$K5*100</f>
        <v>39.058661694242211</v>
      </c>
      <c r="AI5" s="9">
        <f>S5/$K5*100</f>
        <v>12.429418199554515</v>
      </c>
    </row>
    <row r="6" spans="1:35" x14ac:dyDescent="0.25">
      <c r="A6" t="s">
        <v>22</v>
      </c>
      <c r="B6" t="s">
        <v>33</v>
      </c>
      <c r="C6" s="1">
        <v>5092</v>
      </c>
      <c r="D6" s="1">
        <v>694.06247834556598</v>
      </c>
      <c r="E6" s="1">
        <v>654.02719625229304</v>
      </c>
      <c r="F6" s="1">
        <v>785.63628208488296</v>
      </c>
      <c r="G6" s="1">
        <v>1077.5545700120099</v>
      </c>
      <c r="H6" s="1">
        <v>1093.69094625209</v>
      </c>
      <c r="I6" s="1">
        <v>665.61129695677801</v>
      </c>
      <c r="J6" s="1">
        <v>121.41723009638</v>
      </c>
      <c r="K6" s="1">
        <v>4437.8989937981296</v>
      </c>
      <c r="L6" s="1">
        <v>562.51886035703899</v>
      </c>
      <c r="M6" s="1">
        <v>214.93629677059499</v>
      </c>
      <c r="N6" s="1">
        <v>110.094483662095</v>
      </c>
      <c r="O6" s="1">
        <v>379.24270358844802</v>
      </c>
      <c r="P6" s="1">
        <v>616.55088217962896</v>
      </c>
      <c r="Q6" s="1">
        <v>478.96632869428601</v>
      </c>
      <c r="R6" s="1">
        <v>1644.1748680030901</v>
      </c>
      <c r="S6" s="1">
        <v>431.41457054293801</v>
      </c>
      <c r="T6" s="1">
        <v>17</v>
      </c>
      <c r="U6" s="9">
        <f>D6/$C6*100</f>
        <v>13.630449299795089</v>
      </c>
      <c r="V6" s="9">
        <f>E6/$C6*100</f>
        <v>12.844210452715888</v>
      </c>
      <c r="W6" s="9">
        <f>F6/$C6*100</f>
        <v>15.428835076293854</v>
      </c>
      <c r="X6" s="9">
        <f>G6/$C6*100</f>
        <v>21.161715828986839</v>
      </c>
      <c r="Y6" s="9">
        <f>H6/$C6*100</f>
        <v>21.478612455854083</v>
      </c>
      <c r="Z6" s="9">
        <f>I6/$C6*100</f>
        <v>13.071706538821248</v>
      </c>
      <c r="AA6" s="9">
        <f>J6/$C6*100</f>
        <v>2.3844703475329929</v>
      </c>
      <c r="AB6" s="9">
        <f>L6/$K6*100</f>
        <v>12.675341668279231</v>
      </c>
      <c r="AC6" s="9">
        <f>M6/$K6*100</f>
        <v>4.8431993849108315</v>
      </c>
      <c r="AD6" s="9">
        <f>N6/$K6*100</f>
        <v>2.4807793916884933</v>
      </c>
      <c r="AE6" s="9">
        <f>O6/$K6*100</f>
        <v>8.5455460820183546</v>
      </c>
      <c r="AF6" s="9">
        <f>P6/$K6*100</f>
        <v>13.892855223637262</v>
      </c>
      <c r="AG6" s="9">
        <f>Q6/$K6*100</f>
        <v>10.792636997003118</v>
      </c>
      <c r="AH6" s="9">
        <f>R6/$K6*100</f>
        <v>37.04849682926065</v>
      </c>
      <c r="AI6" s="9">
        <f>S6/$K6*100</f>
        <v>9.7211444232018529</v>
      </c>
    </row>
    <row r="7" spans="1:35" x14ac:dyDescent="0.25">
      <c r="A7" t="s">
        <v>23</v>
      </c>
      <c r="B7" t="s">
        <v>34</v>
      </c>
      <c r="C7" s="1">
        <v>7013</v>
      </c>
      <c r="D7" s="1">
        <v>1081.68622258287</v>
      </c>
      <c r="E7" s="1">
        <v>818.95029889596503</v>
      </c>
      <c r="F7" s="1">
        <v>1201.3437541733499</v>
      </c>
      <c r="G7" s="1">
        <v>1476.64622976584</v>
      </c>
      <c r="H7" s="1">
        <v>1513.5528602198301</v>
      </c>
      <c r="I7" s="1">
        <v>770.75550256619795</v>
      </c>
      <c r="J7" s="1">
        <v>150.06513179595299</v>
      </c>
      <c r="K7" s="1">
        <v>5867.3733230964199</v>
      </c>
      <c r="L7" s="1">
        <v>364.50038917082202</v>
      </c>
      <c r="M7" s="1">
        <v>323.28943840518599</v>
      </c>
      <c r="N7" s="1">
        <v>307.74603008036001</v>
      </c>
      <c r="O7" s="1">
        <v>602.80097253496797</v>
      </c>
      <c r="P7" s="1">
        <v>874.52336314577803</v>
      </c>
      <c r="Q7" s="1">
        <v>524.87715750929499</v>
      </c>
      <c r="R7" s="1">
        <v>2195.8500318587799</v>
      </c>
      <c r="S7" s="1">
        <v>673.78594039123902</v>
      </c>
      <c r="T7" s="1">
        <v>17</v>
      </c>
      <c r="U7" s="9">
        <f>D7/$C7*100</f>
        <v>15.424015721985882</v>
      </c>
      <c r="V7" s="9">
        <f>E7/$C7*100</f>
        <v>11.677603007214673</v>
      </c>
      <c r="W7" s="9">
        <f>F7/$C7*100</f>
        <v>17.130240327582346</v>
      </c>
      <c r="X7" s="9">
        <f>G7/$C7*100</f>
        <v>21.055842432138029</v>
      </c>
      <c r="Y7" s="9">
        <f>H7/$C7*100</f>
        <v>21.582102669611153</v>
      </c>
      <c r="Z7" s="9">
        <f>I7/$C7*100</f>
        <v>10.990382184032482</v>
      </c>
      <c r="AA7" s="9">
        <f>J7/$C7*100</f>
        <v>2.1398136574355195</v>
      </c>
      <c r="AB7" s="9">
        <f>L7/$K7*100</f>
        <v>6.2123265232842266</v>
      </c>
      <c r="AC7" s="9">
        <f>M7/$K7*100</f>
        <v>5.5099517382434895</v>
      </c>
      <c r="AD7" s="9">
        <f>N7/$K7*100</f>
        <v>5.2450391876198461</v>
      </c>
      <c r="AE7" s="9">
        <f>O7/$K7*100</f>
        <v>10.273779071839401</v>
      </c>
      <c r="AF7" s="9">
        <f>P7/$K7*100</f>
        <v>14.904852904165661</v>
      </c>
      <c r="AG7" s="9">
        <f>Q7/$K7*100</f>
        <v>8.945692196594349</v>
      </c>
      <c r="AH7" s="9">
        <f>R7/$K7*100</f>
        <v>37.424753990256619</v>
      </c>
      <c r="AI7" s="9">
        <f>S7/$K7*100</f>
        <v>11.483604387996541</v>
      </c>
    </row>
    <row r="8" spans="1:35" x14ac:dyDescent="0.25">
      <c r="A8" t="s">
        <v>24</v>
      </c>
      <c r="B8" t="s">
        <v>35</v>
      </c>
      <c r="C8" s="1">
        <v>10629</v>
      </c>
      <c r="D8" s="1">
        <v>1475.1651439469199</v>
      </c>
      <c r="E8" s="1">
        <v>1642.9833517489301</v>
      </c>
      <c r="F8" s="1">
        <v>1681.26971046363</v>
      </c>
      <c r="G8" s="1">
        <v>2257.2807734102998</v>
      </c>
      <c r="H8" s="1">
        <v>2187.8588965998701</v>
      </c>
      <c r="I8" s="1">
        <v>1199.80244937618</v>
      </c>
      <c r="J8" s="1">
        <v>184.63967445417299</v>
      </c>
      <c r="K8" s="1">
        <v>9202.3145631609004</v>
      </c>
      <c r="L8" s="1">
        <v>427.02920278328901</v>
      </c>
      <c r="M8" s="1">
        <v>350.52553860562398</v>
      </c>
      <c r="N8" s="1">
        <v>356.08037642289202</v>
      </c>
      <c r="O8" s="1">
        <v>962.13165021044802</v>
      </c>
      <c r="P8" s="1">
        <v>1429.51755121627</v>
      </c>
      <c r="Q8" s="1">
        <v>1183.7347658618401</v>
      </c>
      <c r="R8" s="1">
        <v>3138.59171330561</v>
      </c>
      <c r="S8" s="1">
        <v>1354.70376475492</v>
      </c>
      <c r="T8" s="1">
        <v>20</v>
      </c>
      <c r="U8" s="9">
        <f>D8/$C8*100</f>
        <v>13.878682321449995</v>
      </c>
      <c r="V8" s="9">
        <f>E8/$C8*100</f>
        <v>15.457553408118638</v>
      </c>
      <c r="W8" s="9">
        <f>F8/$C8*100</f>
        <v>15.817760000598643</v>
      </c>
      <c r="X8" s="9">
        <f>G8/$C8*100</f>
        <v>21.237000408413774</v>
      </c>
      <c r="Y8" s="9">
        <f>H8/$C8*100</f>
        <v>20.583863925109323</v>
      </c>
      <c r="Z8" s="9">
        <f>I8/$C8*100</f>
        <v>11.288008743778153</v>
      </c>
      <c r="AA8" s="9">
        <f>J8/$C8*100</f>
        <v>1.7371311925314985</v>
      </c>
      <c r="AB8" s="9">
        <f>L8/$K8*100</f>
        <v>4.6404543101883373</v>
      </c>
      <c r="AC8" s="9">
        <f>M8/$K8*100</f>
        <v>3.8091018971342581</v>
      </c>
      <c r="AD8" s="9">
        <f>N8/$K8*100</f>
        <v>3.8694653826371925</v>
      </c>
      <c r="AE8" s="9">
        <f>O8/$K8*100</f>
        <v>10.45532233881783</v>
      </c>
      <c r="AF8" s="9">
        <f>P8/$K8*100</f>
        <v>15.534326080733818</v>
      </c>
      <c r="AG8" s="9">
        <f>Q8/$K8*100</f>
        <v>12.863446013904129</v>
      </c>
      <c r="AH8" s="9">
        <f>R8/$K8*100</f>
        <v>34.106546692830463</v>
      </c>
      <c r="AI8" s="9">
        <f>S8/$K8*100</f>
        <v>14.721337283753897</v>
      </c>
    </row>
    <row r="9" spans="1:35" x14ac:dyDescent="0.25">
      <c r="A9" t="s">
        <v>25</v>
      </c>
      <c r="B9" t="s">
        <v>36</v>
      </c>
      <c r="C9" s="1">
        <v>7980</v>
      </c>
      <c r="D9" s="1">
        <v>1476.3801717332401</v>
      </c>
      <c r="E9" s="1">
        <v>1094.90531033715</v>
      </c>
      <c r="F9" s="1">
        <v>1507.5033777282999</v>
      </c>
      <c r="G9" s="1">
        <v>1603.2898579190501</v>
      </c>
      <c r="H9" s="1">
        <v>1348.2125908376499</v>
      </c>
      <c r="I9" s="1">
        <v>797.27665513330396</v>
      </c>
      <c r="J9" s="1">
        <v>152.43203631131499</v>
      </c>
      <c r="K9" s="1">
        <v>6640.3341968371296</v>
      </c>
      <c r="L9" s="1">
        <v>352.29352401268602</v>
      </c>
      <c r="M9" s="1">
        <v>284.12249063251801</v>
      </c>
      <c r="N9" s="1">
        <v>279.27250794607102</v>
      </c>
      <c r="O9" s="1">
        <v>882.76838769410699</v>
      </c>
      <c r="P9" s="1">
        <v>1064.89434165121</v>
      </c>
      <c r="Q9" s="1">
        <v>774.05961552426504</v>
      </c>
      <c r="R9" s="1">
        <v>2097.7731069271799</v>
      </c>
      <c r="S9" s="1">
        <v>905.15022244909505</v>
      </c>
      <c r="T9" s="1">
        <v>15</v>
      </c>
      <c r="U9" s="9">
        <f>D9/$C9*100</f>
        <v>18.501004658311277</v>
      </c>
      <c r="V9" s="9">
        <f>E9/$C9*100</f>
        <v>13.720617924024436</v>
      </c>
      <c r="W9" s="9">
        <f>F9/$C9*100</f>
        <v>18.891019771031328</v>
      </c>
      <c r="X9" s="9">
        <f>G9/$C9*100</f>
        <v>20.091351602995612</v>
      </c>
      <c r="Y9" s="9">
        <f>H9/$C9*100</f>
        <v>16.894894622025689</v>
      </c>
      <c r="Z9" s="9">
        <f>I9/$C9*100</f>
        <v>9.9909355279862648</v>
      </c>
      <c r="AA9" s="9">
        <f>J9/$C9*100</f>
        <v>1.9101758936255011</v>
      </c>
      <c r="AB9" s="9">
        <f>L9/$K9*100</f>
        <v>5.3053583384475989</v>
      </c>
      <c r="AC9" s="9">
        <f>M9/$K9*100</f>
        <v>4.2787378196695123</v>
      </c>
      <c r="AD9" s="9">
        <f>N9/$K9*100</f>
        <v>4.2056995878173096</v>
      </c>
      <c r="AE9" s="9">
        <f>O9/$K9*100</f>
        <v>13.294035533852799</v>
      </c>
      <c r="AF9" s="9">
        <f>P9/$K9*100</f>
        <v>16.036758242656397</v>
      </c>
      <c r="AG9" s="9">
        <f>Q9/$K9*100</f>
        <v>11.65693762661763</v>
      </c>
      <c r="AH9" s="9">
        <f>R9/$K9*100</f>
        <v>31.591378456921255</v>
      </c>
      <c r="AI9" s="9">
        <f>S9/$K9*100</f>
        <v>13.631094394017532</v>
      </c>
    </row>
    <row r="10" spans="1:35" x14ac:dyDescent="0.25">
      <c r="A10" t="s">
        <v>26</v>
      </c>
      <c r="B10" t="s">
        <v>37</v>
      </c>
      <c r="C10" s="1">
        <v>132</v>
      </c>
      <c r="D10" s="1">
        <v>15</v>
      </c>
      <c r="E10" s="1">
        <v>11</v>
      </c>
      <c r="F10" s="1">
        <v>20</v>
      </c>
      <c r="G10" s="1">
        <v>23</v>
      </c>
      <c r="H10" s="1">
        <v>38</v>
      </c>
      <c r="I10" s="1">
        <v>24</v>
      </c>
      <c r="J10" s="1">
        <v>1</v>
      </c>
      <c r="K10" s="1">
        <v>110</v>
      </c>
      <c r="L10" s="1">
        <v>5</v>
      </c>
      <c r="M10" s="1">
        <v>5</v>
      </c>
      <c r="N10" s="1">
        <v>5</v>
      </c>
      <c r="O10" s="1">
        <v>10</v>
      </c>
      <c r="P10" s="1">
        <v>10</v>
      </c>
      <c r="Q10" s="1">
        <v>5</v>
      </c>
      <c r="R10" s="1">
        <v>60</v>
      </c>
      <c r="S10" s="1">
        <v>10</v>
      </c>
      <c r="T10" s="1">
        <v>1</v>
      </c>
      <c r="U10" s="9">
        <f>D10/$C10*100</f>
        <v>11.363636363636363</v>
      </c>
      <c r="V10" s="9">
        <f>E10/$C10*100</f>
        <v>8.3333333333333321</v>
      </c>
      <c r="W10" s="9">
        <f>F10/$C10*100</f>
        <v>15.151515151515152</v>
      </c>
      <c r="X10" s="9">
        <f>G10/$C10*100</f>
        <v>17.424242424242426</v>
      </c>
      <c r="Y10" s="9">
        <f>H10/$C10*100</f>
        <v>28.787878787878789</v>
      </c>
      <c r="Z10" s="9">
        <f>I10/$C10*100</f>
        <v>18.181818181818183</v>
      </c>
      <c r="AA10" s="9">
        <f>J10/$C10*100</f>
        <v>0.75757575757575757</v>
      </c>
      <c r="AB10" s="9">
        <f>L10/$K10*100</f>
        <v>4.5454545454545459</v>
      </c>
      <c r="AC10" s="9">
        <f>M10/$K10*100</f>
        <v>4.5454545454545459</v>
      </c>
      <c r="AD10" s="9">
        <f>N10/$K10*100</f>
        <v>4.5454545454545459</v>
      </c>
      <c r="AE10" s="9">
        <f>O10/$K10*100</f>
        <v>9.0909090909090917</v>
      </c>
      <c r="AF10" s="9">
        <f>P10/$K10*100</f>
        <v>9.0909090909090917</v>
      </c>
      <c r="AG10" s="9">
        <f>Q10/$K10*100</f>
        <v>4.5454545454545459</v>
      </c>
      <c r="AH10" s="9">
        <f>R10/$K10*100</f>
        <v>54.54545454545454</v>
      </c>
      <c r="AI10" s="9">
        <f>S10/$K10*100</f>
        <v>9.0909090909090917</v>
      </c>
    </row>
    <row r="11" spans="1:35" x14ac:dyDescent="0.25">
      <c r="A11" t="s">
        <v>27</v>
      </c>
      <c r="B11" t="s">
        <v>38</v>
      </c>
      <c r="C11" s="1">
        <v>15405</v>
      </c>
      <c r="D11" s="1">
        <v>2677.33424798948</v>
      </c>
      <c r="E11" s="1">
        <v>3008.6000694265499</v>
      </c>
      <c r="F11" s="1">
        <v>2765.4934457654499</v>
      </c>
      <c r="G11" s="1">
        <v>3196.255276158</v>
      </c>
      <c r="H11" s="1">
        <v>2335.1456249944799</v>
      </c>
      <c r="I11" s="1">
        <v>1221.1297390566299</v>
      </c>
      <c r="J11" s="1">
        <v>201.04159660942</v>
      </c>
      <c r="K11" s="1">
        <v>12687.347843338999</v>
      </c>
      <c r="L11" s="1">
        <v>75.318312219014899</v>
      </c>
      <c r="M11" s="1">
        <v>423.95181359870202</v>
      </c>
      <c r="N11" s="1">
        <v>908.28714325039698</v>
      </c>
      <c r="O11" s="1">
        <v>2046.8455588187101</v>
      </c>
      <c r="P11" s="1">
        <v>2430.4549774979</v>
      </c>
      <c r="Q11" s="1">
        <v>1438.70752799775</v>
      </c>
      <c r="R11" s="1">
        <v>3350.0650133856102</v>
      </c>
      <c r="S11" s="1">
        <v>2013.7174965709601</v>
      </c>
      <c r="T11" s="1">
        <v>7</v>
      </c>
      <c r="U11" s="9">
        <f>D11/$C11*100</f>
        <v>17.379644582859331</v>
      </c>
      <c r="V11" s="9">
        <f>E11/$C11*100</f>
        <v>19.530023170571567</v>
      </c>
      <c r="W11" s="9">
        <f>F11/$C11*100</f>
        <v>17.951921102015252</v>
      </c>
      <c r="X11" s="9">
        <f>G11/$C11*100</f>
        <v>20.748167972463484</v>
      </c>
      <c r="Y11" s="9">
        <f>H11/$C11*100</f>
        <v>15.158361733167672</v>
      </c>
      <c r="Z11" s="9">
        <f>I11/$C11*100</f>
        <v>7.9268402405493665</v>
      </c>
      <c r="AA11" s="9">
        <f>J11/$C11*100</f>
        <v>1.3050411983733852</v>
      </c>
      <c r="AB11" s="9">
        <f>L11/$K11*100</f>
        <v>0.59364898912705277</v>
      </c>
      <c r="AC11" s="9">
        <f>M11/$K11*100</f>
        <v>3.3415322006898514</v>
      </c>
      <c r="AD11" s="9">
        <f>N11/$K11*100</f>
        <v>7.1589992996626011</v>
      </c>
      <c r="AE11" s="9">
        <f>O11/$K11*100</f>
        <v>16.132966354298603</v>
      </c>
      <c r="AF11" s="9">
        <f>P11/$K11*100</f>
        <v>19.156525126517408</v>
      </c>
      <c r="AG11" s="9">
        <f>Q11/$K11*100</f>
        <v>11.339702716144002</v>
      </c>
      <c r="AH11" s="9">
        <f>R11/$K11*100</f>
        <v>26.404769970458659</v>
      </c>
      <c r="AI11" s="9">
        <f>S11/$K11*100</f>
        <v>15.871855343102178</v>
      </c>
    </row>
    <row r="12" spans="1:35" x14ac:dyDescent="0.25">
      <c r="A12" t="s">
        <v>28</v>
      </c>
      <c r="B12" t="s">
        <v>39</v>
      </c>
      <c r="C12" s="1">
        <v>9751</v>
      </c>
      <c r="D12" s="1">
        <v>1525.09712280034</v>
      </c>
      <c r="E12" s="1">
        <v>1399.03554602127</v>
      </c>
      <c r="F12" s="1">
        <v>1644.5422690836799</v>
      </c>
      <c r="G12" s="1">
        <v>2053.9412319099501</v>
      </c>
      <c r="H12" s="1">
        <v>1905.23767506378</v>
      </c>
      <c r="I12" s="1">
        <v>1042.7410081739499</v>
      </c>
      <c r="J12" s="1">
        <v>180.40514694701801</v>
      </c>
      <c r="K12" s="1">
        <v>8256.5854236626692</v>
      </c>
      <c r="L12" s="1">
        <v>245.60631191647099</v>
      </c>
      <c r="M12" s="1">
        <v>303.69796382346402</v>
      </c>
      <c r="N12" s="1">
        <v>283.39925415435499</v>
      </c>
      <c r="O12" s="1">
        <v>1118.86350906332</v>
      </c>
      <c r="P12" s="1">
        <v>1327.67528201195</v>
      </c>
      <c r="Q12" s="1">
        <v>923.29123590470203</v>
      </c>
      <c r="R12" s="1">
        <v>2716.83618264187</v>
      </c>
      <c r="S12" s="1">
        <v>1337.2156841465301</v>
      </c>
      <c r="T12" s="1">
        <v>12</v>
      </c>
      <c r="U12" s="9">
        <f>D12/$C12*100</f>
        <v>15.640417626913546</v>
      </c>
      <c r="V12" s="9">
        <f>E12/$C12*100</f>
        <v>14.347610973451646</v>
      </c>
      <c r="W12" s="9">
        <f>F12/$C12*100</f>
        <v>16.865370414149112</v>
      </c>
      <c r="X12" s="9">
        <f>G12/$C12*100</f>
        <v>21.063903516664446</v>
      </c>
      <c r="Y12" s="9">
        <f>H12/$C12*100</f>
        <v>19.538895242167779</v>
      </c>
      <c r="Z12" s="9">
        <f>I12/$C12*100</f>
        <v>10.693682783037124</v>
      </c>
      <c r="AA12" s="9">
        <f>J12/$C12*100</f>
        <v>1.850119443616224</v>
      </c>
      <c r="AB12" s="9">
        <f>L12/$K12*100</f>
        <v>2.9746717234049833</v>
      </c>
      <c r="AC12" s="9">
        <f>M12/$K12*100</f>
        <v>3.6782513380542468</v>
      </c>
      <c r="AD12" s="9">
        <f>N12/$K12*100</f>
        <v>3.4324026169723494</v>
      </c>
      <c r="AE12" s="9">
        <f>O12/$K12*100</f>
        <v>13.551164938677346</v>
      </c>
      <c r="AF12" s="9">
        <f>P12/$K12*100</f>
        <v>16.080197973934187</v>
      </c>
      <c r="AG12" s="9">
        <f>Q12/$K12*100</f>
        <v>11.182482691435954</v>
      </c>
      <c r="AH12" s="9">
        <f>R12/$K12*100</f>
        <v>32.905081740638806</v>
      </c>
      <c r="AI12" s="9">
        <f>S12/$K12*100</f>
        <v>16.195746976882042</v>
      </c>
    </row>
  </sheetData>
  <sortState ref="A2:AI12">
    <sortCondition ref="A2:A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2020-07-25T07:10:44Z</dcterms:created>
  <dcterms:modified xsi:type="dcterms:W3CDTF">2020-08-26T15:57:01Z</dcterms:modified>
</cp:coreProperties>
</file>