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<sst xmlns="http://schemas.openxmlformats.org/spreadsheetml/2006/main" count="65" uniqueCount="65">
  <si>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</si>
  <si>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</si>
  <si>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</si>
  <si>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</si>
  <si>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</si>
  <si>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</si>
  <si>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</si>
  <si>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</si>
  <si>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</si>
  <si>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</si>
  <si>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</si>
  <si>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</si>
  <si>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</si>
  <si>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</si>
  <si>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</si>
  <si>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</si>
  <si>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</si>
  <si>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</si>
  <si>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4801</t>
  </si>
  <si>
    <t>4802</t>
  </si>
  <si>
    <t>4803</t>
  </si>
  <si>
    <t>4804</t>
  </si>
  <si>
    <t>4805</t>
  </si>
  <si>
    <t>4806</t>
  </si>
  <si>
    <t>4807</t>
  </si>
  <si>
    <t>4808</t>
  </si>
  <si>
    <t>4811</t>
  </si>
  <si>
    <t>4812</t>
  </si>
  <si>
    <t>4813</t>
  </si>
  <si>
    <t>4887</t>
  </si>
  <si>
    <t>4888</t>
  </si>
  <si>
    <t>4889</t>
  </si>
  <si>
    <t>4899</t>
  </si>
  <si>
    <t>Aumont-Aubrac</t>
  </si>
  <si>
    <t>Canourgue</t>
  </si>
  <si>
    <t>Chirac</t>
  </si>
  <si>
    <t>Collet-de-Dèze</t>
  </si>
  <si>
    <t>Florac</t>
  </si>
  <si>
    <t>Grandrieu</t>
  </si>
  <si>
    <t>Langogne</t>
  </si>
  <si>
    <t>Marvejols</t>
  </si>
  <si>
    <t>Saint-Alban-sur-Limagnole</t>
  </si>
  <si>
    <t>Saint-Chély-d'Apcher</t>
  </si>
  <si>
    <t>Saint-Etienne-du-Valdonnez</t>
  </si>
  <si>
    <t>Monts-de-Randon</t>
  </si>
  <si>
    <t>Gorges du Tarn Causses</t>
  </si>
  <si>
    <t>Mont Lozère et Goulet</t>
  </si>
  <si>
    <t>Mende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</si>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</sst>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49</v>
      </c>
      <c r="V1" s="6" t="s">
        <v>50</v>
      </c>
      <c r="W1" s="6" t="s">
        <v>51</v>
      </c>
      <c r="X1" s="6" t="s">
        <v>52</v>
      </c>
      <c r="Y1" s="6" t="s">
        <v>53</v>
      </c>
      <c r="Z1" s="6" t="s">
        <v>54</v>
      </c>
      <c r="AA1" s="6" t="s">
        <v>55</v>
      </c>
      <c r="AB1" s="7" t="s">
        <v>56</v>
      </c>
      <c r="AC1" s="7" t="s">
        <v>57</v>
      </c>
      <c r="AD1" s="7" t="s">
        <v>58</v>
      </c>
      <c r="AE1" s="7" t="s">
        <v>59</v>
      </c>
      <c r="AF1" s="7" t="s">
        <v>60</v>
      </c>
      <c r="AG1" s="7" t="s">
        <v>61</v>
      </c>
      <c r="AH1" s="7" t="s">
        <v>62</v>
      </c>
      <c r="AI1" s="7" t="s">
        <v>63</v>
      </c>
    </row>
    <row r="2" spans="1:35" x14ac:dyDescent="0.25">
      <c r="A2" t="s">
        <v>18</v>
      </c>
      <c r="B2" t="s">
        <v>33</v>
      </c>
      <c r="C2" s="1">
        <v>6712</v>
      </c>
      <c r="D2" s="1">
        <v>946.92646198361797</v>
      </c>
      <c r="E2" s="1">
        <v>865.80565638423104</v>
      </c>
      <c r="F2" s="1">
        <v>1070.4300332231901</v>
      </c>
      <c r="G2" s="1">
        <v>1462.41864237758</v>
      </c>
      <c r="H2" s="1">
        <v>1400.5779263454599</v>
      </c>
      <c r="I2" s="1">
        <v>833.294082516412</v>
      </c>
      <c r="J2" s="1">
        <v>132.54719716951101</v>
      </c>
      <c r="K2" s="1">
        <v>5846.7228433045102</v>
      </c>
      <c r="L2" s="1">
        <v>729.03162509919503</v>
      </c>
      <c r="M2" s="1">
        <v>250.286418666077</v>
      </c>
      <c r="N2" s="1">
        <v>181.13994800492699</v>
      </c>
      <c r="O2" s="1">
        <v>572.87646491233102</v>
      </c>
      <c r="P2" s="1">
        <v>822.21590049437498</v>
      </c>
      <c r="Q2" s="1">
        <v>615.07705339783399</v>
      </c>
      <c r="R2" s="1">
        <v>2094.8312495343098</v>
      </c>
      <c r="S2" s="1">
        <v>581.26418319545598</v>
      </c>
      <c r="T2" s="1">
        <v>25</v>
      </c>
      <c r="U2" s="9">
        <f>D2/$C2*100</f>
        <v>14.107962782831018</v>
      </c>
      <c r="V2" s="9">
        <f>E2/$C2*100</f>
        <v>12.899369135641106</v>
      </c>
      <c r="W2" s="9">
        <f>F2/$C2*100</f>
        <v>15.948004070667313</v>
      </c>
      <c r="X2" s="9">
        <f>G2/$C2*100</f>
        <v>21.788120416829258</v>
      </c>
      <c r="Y2" s="9">
        <f>H2/$C2*100</f>
        <v>20.866774826362633</v>
      </c>
      <c r="Z2" s="9">
        <f>I2/$C2*100</f>
        <v>12.414989310435221</v>
      </c>
      <c r="AA2" s="9">
        <f>J2/$C2*100</f>
        <v>1.9747794572334776</v>
      </c>
      <c r="AB2" s="9">
        <f>L2/$K2*100</f>
        <v>12.469064202933101</v>
      </c>
      <c r="AC2" s="9">
        <f>M2/$K2*100</f>
        <v>4.2807984126132714</v>
      </c>
      <c r="AD2" s="9">
        <f>N2/$K2*100</f>
        <v>3.0981449413557027</v>
      </c>
      <c r="AE2" s="9">
        <f>O2/$K2*100</f>
        <v>9.7982490408002114</v>
      </c>
      <c r="AF2" s="9">
        <f>P2/$K2*100</f>
        <v>14.06285063496642</v>
      </c>
      <c r="AG2" s="9">
        <f>Q2/$K2*100</f>
        <v>10.520030962339897</v>
      </c>
      <c r="AH2" s="9">
        <f>R2/$K2*100</f>
        <v>35.829152598420961</v>
      </c>
      <c r="AI2" s="9">
        <f>S2/$K2*100</f>
        <v>9.9417092065703461</v>
      </c>
    </row>
    <row r="3" spans="1:35" x14ac:dyDescent="0.25">
      <c r="A3" t="s">
        <v>19</v>
      </c>
      <c r="B3" t="s">
        <v>34</v>
      </c>
      <c r="C3" s="1">
        <v>6040</v>
      </c>
      <c r="D3" s="1">
        <v>1106.2786323140699</v>
      </c>
      <c r="E3" s="1">
        <v>848.81577885950105</v>
      </c>
      <c r="F3" s="1">
        <v>1138.04352411778</v>
      </c>
      <c r="G3" s="1">
        <v>1193.8796790637</v>
      </c>
      <c r="H3" s="1">
        <v>990.87549728190697</v>
      </c>
      <c r="I3" s="1">
        <v>620.69612545333302</v>
      </c>
      <c r="J3" s="1">
        <v>141.410762909716</v>
      </c>
      <c r="K3" s="1">
        <v>5017.2632737391205</v>
      </c>
      <c r="L3" s="1">
        <v>256.85883762828502</v>
      </c>
      <c r="M3" s="1">
        <v>232.27577696830099</v>
      </c>
      <c r="N3" s="1">
        <v>239.18250250312201</v>
      </c>
      <c r="O3" s="1">
        <v>687.96042482357404</v>
      </c>
      <c r="P3" s="1">
        <v>793.87913056500702</v>
      </c>
      <c r="Q3" s="1">
        <v>598.06383917101698</v>
      </c>
      <c r="R3" s="1">
        <v>1600.20080233359</v>
      </c>
      <c r="S3" s="1">
        <v>608.84195974622503</v>
      </c>
      <c r="T3" s="1">
        <v>8</v>
      </c>
      <c r="U3" s="9">
        <f>D3/$C3*100</f>
        <v>18.315871395928308</v>
      </c>
      <c r="V3" s="9">
        <f>E3/$C3*100</f>
        <v>14.053241371846045</v>
      </c>
      <c r="W3" s="9">
        <f>F3/$C3*100</f>
        <v>18.841780200625497</v>
      </c>
      <c r="X3" s="9">
        <f>G3/$C3*100</f>
        <v>19.766219852048014</v>
      </c>
      <c r="Y3" s="9">
        <f>H3/$C3*100</f>
        <v>16.405223464932234</v>
      </c>
      <c r="Z3" s="9">
        <f>I3/$C3*100</f>
        <v>10.276425918101541</v>
      </c>
      <c r="AA3" s="9">
        <f>J3/$C3*100</f>
        <v>2.3412377965184765</v>
      </c>
      <c r="AB3" s="9">
        <f>L3/$K3*100</f>
        <v>5.1195008835336777</v>
      </c>
      <c r="AC3" s="9">
        <f>M3/$K3*100</f>
        <v>4.6295313659152919</v>
      </c>
      <c r="AD3" s="9">
        <f>N3/$K3*100</f>
        <v>4.7671905868489741</v>
      </c>
      <c r="AE3" s="9">
        <f>O3/$K3*100</f>
        <v>13.711866156684078</v>
      </c>
      <c r="AF3" s="9">
        <f>P3/$K3*100</f>
        <v>15.82295142294512</v>
      </c>
      <c r="AG3" s="9">
        <f>Q3/$K3*100</f>
        <v>11.92012072201484</v>
      </c>
      <c r="AH3" s="9">
        <f>R3/$K3*100</f>
        <v>31.893897430282518</v>
      </c>
      <c r="AI3" s="9">
        <f>S3/$K3*100</f>
        <v>12.134941431775513</v>
      </c>
    </row>
    <row r="4" spans="1:35" x14ac:dyDescent="0.25">
      <c r="A4" t="s">
        <v>20</v>
      </c>
      <c r="B4" t="s">
        <v>35</v>
      </c>
      <c r="C4" s="1">
        <v>6909</v>
      </c>
      <c r="D4" s="1">
        <v>1304.0445550710799</v>
      </c>
      <c r="E4" s="1">
        <v>916.38474918915301</v>
      </c>
      <c r="F4" s="1">
        <v>1390.6662199401901</v>
      </c>
      <c r="G4" s="1">
        <v>1483.09266083342</v>
      </c>
      <c r="H4" s="1">
        <v>1251.0082519666801</v>
      </c>
      <c r="I4" s="1">
        <v>506.13194541074301</v>
      </c>
      <c r="J4" s="1">
        <v>57.671617588742599</v>
      </c>
      <c r="K4" s="1">
        <v>5614.41222252836</v>
      </c>
      <c r="L4" s="1">
        <v>160.74172512982599</v>
      </c>
      <c r="M4" s="1">
        <v>238.521527677477</v>
      </c>
      <c r="N4" s="1">
        <v>190.38621173701699</v>
      </c>
      <c r="O4" s="1">
        <v>874.87209322013098</v>
      </c>
      <c r="P4" s="1">
        <v>962.01723144799803</v>
      </c>
      <c r="Q4" s="1">
        <v>599.974923927953</v>
      </c>
      <c r="R4" s="1">
        <v>1647.83932128431</v>
      </c>
      <c r="S4" s="1">
        <v>940.05918810364597</v>
      </c>
      <c r="T4" s="1">
        <v>12</v>
      </c>
      <c r="U4" s="9">
        <f>D4/$C4*100</f>
        <v>18.874577436258214</v>
      </c>
      <c r="V4" s="9">
        <f>E4/$C4*100</f>
        <v>13.263637996658751</v>
      </c>
      <c r="W4" s="9">
        <f>F4/$C4*100</f>
        <v>20.128328556089016</v>
      </c>
      <c r="X4" s="9">
        <f>G4/$C4*100</f>
        <v>21.466097276500506</v>
      </c>
      <c r="Y4" s="9">
        <f>H4/$C4*100</f>
        <v>18.106936632894485</v>
      </c>
      <c r="Z4" s="9">
        <f>I4/$C4*100</f>
        <v>7.3256903373967734</v>
      </c>
      <c r="AA4" s="9">
        <f>J4/$C4*100</f>
        <v>0.83473176420238249</v>
      </c>
      <c r="AB4" s="9">
        <f>L4/$K4*100</f>
        <v>2.8630196494093294</v>
      </c>
      <c r="AC4" s="9">
        <f>M4/$K4*100</f>
        <v>4.2483793177919287</v>
      </c>
      <c r="AD4" s="9">
        <f>N4/$K4*100</f>
        <v>3.3910265971044002</v>
      </c>
      <c r="AE4" s="9">
        <f>O4/$K4*100</f>
        <v>15.582612365184445</v>
      </c>
      <c r="AF4" s="9">
        <f>P4/$K4*100</f>
        <v>17.134780869630713</v>
      </c>
      <c r="AG4" s="9">
        <f>Q4/$K4*100</f>
        <v>10.686335455036538</v>
      </c>
      <c r="AH4" s="9">
        <f>R4/$K4*100</f>
        <v>29.350166250212244</v>
      </c>
      <c r="AI4" s="9">
        <f>S4/$K4*100</f>
        <v>16.743679495630364</v>
      </c>
    </row>
    <row r="5" spans="1:35" x14ac:dyDescent="0.25">
      <c r="A5" t="s">
        <v>21</v>
      </c>
      <c r="B5" t="s">
        <v>36</v>
      </c>
      <c r="C5" s="1">
        <v>5057</v>
      </c>
      <c r="D5" s="1">
        <v>670.51958081949203</v>
      </c>
      <c r="E5" s="1">
        <v>518.33048597804998</v>
      </c>
      <c r="F5" s="1">
        <v>712.78168039566197</v>
      </c>
      <c r="G5" s="1">
        <v>1158.8122901519</v>
      </c>
      <c r="H5" s="1">
        <v>1362.7535462211799</v>
      </c>
      <c r="I5" s="1">
        <v>541.45769213854703</v>
      </c>
      <c r="J5" s="1">
        <v>92.344724295172597</v>
      </c>
      <c r="K5" s="1">
        <v>4394.8303828695198</v>
      </c>
      <c r="L5" s="1">
        <v>260.87207332407303</v>
      </c>
      <c r="M5" s="1">
        <v>352.72600423437001</v>
      </c>
      <c r="N5" s="1">
        <v>176.70948630686701</v>
      </c>
      <c r="O5" s="1">
        <v>394.73228759832801</v>
      </c>
      <c r="P5" s="1">
        <v>510.30211183342101</v>
      </c>
      <c r="Q5" s="1">
        <v>408.54355502637702</v>
      </c>
      <c r="R5" s="1">
        <v>1694.50762464646</v>
      </c>
      <c r="S5" s="1">
        <v>596.43723989962598</v>
      </c>
      <c r="T5" s="1">
        <v>23</v>
      </c>
      <c r="U5" s="9">
        <f>D5/$C5*100</f>
        <v>13.259236322315445</v>
      </c>
      <c r="V5" s="9">
        <f>E5/$C5*100</f>
        <v>10.249762427883132</v>
      </c>
      <c r="W5" s="9">
        <f>F5/$C5*100</f>
        <v>14.094951164636385</v>
      </c>
      <c r="X5" s="9">
        <f>G5/$C5*100</f>
        <v>22.915014636185486</v>
      </c>
      <c r="Y5" s="9">
        <f>H5/$C5*100</f>
        <v>26.947865260454417</v>
      </c>
      <c r="Z5" s="9">
        <f>I5/$C5*100</f>
        <v>10.707092982767392</v>
      </c>
      <c r="AA5" s="9">
        <f>J5/$C5*100</f>
        <v>1.8260772057578127</v>
      </c>
      <c r="AB5" s="9">
        <f>L5/$K5*100</f>
        <v>5.9358849056136185</v>
      </c>
      <c r="AC5" s="9">
        <f>M5/$K5*100</f>
        <v>8.0259298654448727</v>
      </c>
      <c r="AD5" s="9">
        <f>N5/$K5*100</f>
        <v>4.020848836297704</v>
      </c>
      <c r="AE5" s="9">
        <f>O5/$K5*100</f>
        <v>8.9817411187686194</v>
      </c>
      <c r="AF5" s="9">
        <f>P5/$K5*100</f>
        <v>11.61141767433193</v>
      </c>
      <c r="AG5" s="9">
        <f>Q5/$K5*100</f>
        <v>9.2960027904336631</v>
      </c>
      <c r="AH5" s="9">
        <f>R5/$K5*100</f>
        <v>38.556837853206609</v>
      </c>
      <c r="AI5" s="9">
        <f>S5/$K5*100</f>
        <v>13.571336955903035</v>
      </c>
    </row>
    <row r="6" spans="1:35" x14ac:dyDescent="0.25">
      <c r="A6" t="s">
        <v>22</v>
      </c>
      <c r="B6" t="s">
        <v>37</v>
      </c>
      <c r="C6" s="1">
        <v>4432</v>
      </c>
      <c r="D6" s="1">
        <v>699.41136805494205</v>
      </c>
      <c r="E6" s="1">
        <v>503.80943110910403</v>
      </c>
      <c r="F6" s="1">
        <v>805.54267935194798</v>
      </c>
      <c r="G6" s="1">
        <v>840.03715767856897</v>
      </c>
      <c r="H6" s="1">
        <v>927.66133769754595</v>
      </c>
      <c r="I6" s="1">
        <v>530.05024024682996</v>
      </c>
      <c r="J6" s="1">
        <v>125.487785861067</v>
      </c>
      <c r="K6" s="1">
        <v>3652.83208945257</v>
      </c>
      <c r="L6" s="1">
        <v>161.400612491701</v>
      </c>
      <c r="M6" s="1">
        <v>201.35716485224</v>
      </c>
      <c r="N6" s="1">
        <v>165.71724078521299</v>
      </c>
      <c r="O6" s="1">
        <v>345.86801544228803</v>
      </c>
      <c r="P6" s="1">
        <v>582.17735942353795</v>
      </c>
      <c r="Q6" s="1">
        <v>351.837681360614</v>
      </c>
      <c r="R6" s="1">
        <v>1403.52629667834</v>
      </c>
      <c r="S6" s="1">
        <v>440.94771841864002</v>
      </c>
      <c r="T6" s="1">
        <v>8</v>
      </c>
      <c r="U6" s="9">
        <f>D6/$C6*100</f>
        <v>15.780942420012231</v>
      </c>
      <c r="V6" s="9">
        <f>E6/$C6*100</f>
        <v>11.367541315638627</v>
      </c>
      <c r="W6" s="9">
        <f>F6/$C6*100</f>
        <v>18.175601970937453</v>
      </c>
      <c r="X6" s="9">
        <f>G6/$C6*100</f>
        <v>18.953906987332335</v>
      </c>
      <c r="Y6" s="9">
        <f>H6/$C6*100</f>
        <v>20.930986861406723</v>
      </c>
      <c r="Z6" s="9">
        <f>I6/$C6*100</f>
        <v>11.959617334089124</v>
      </c>
      <c r="AA6" s="9">
        <f>J6/$C6*100</f>
        <v>2.8314031105836417</v>
      </c>
      <c r="AB6" s="9">
        <f>L6/$K6*100</f>
        <v>4.4185062039325551</v>
      </c>
      <c r="AC6" s="9">
        <f>M6/$K6*100</f>
        <v>5.5123575330399683</v>
      </c>
      <c r="AD6" s="9">
        <f>N6/$K6*100</f>
        <v>4.5366783013025964</v>
      </c>
      <c r="AE6" s="9">
        <f>O6/$K6*100</f>
        <v>9.4684892974131039</v>
      </c>
      <c r="AF6" s="9">
        <f>P6/$K6*100</f>
        <v>15.937698343829041</v>
      </c>
      <c r="AG6" s="9">
        <f>Q6/$K6*100</f>
        <v>9.6319149838979321</v>
      </c>
      <c r="AH6" s="9">
        <f>R6/$K6*100</f>
        <v>38.422962301797966</v>
      </c>
      <c r="AI6" s="9">
        <f>S6/$K6*100</f>
        <v>12.071393034786947</v>
      </c>
    </row>
    <row r="7" spans="1:35" x14ac:dyDescent="0.25">
      <c r="A7" t="s">
        <v>23</v>
      </c>
      <c r="B7" t="s">
        <v>38</v>
      </c>
      <c r="C7" s="1">
        <v>5005</v>
      </c>
      <c r="D7" s="1">
        <v>787.085197471539</v>
      </c>
      <c r="E7" s="1">
        <v>651.58224340769596</v>
      </c>
      <c r="F7" s="1">
        <v>847.33039083006304</v>
      </c>
      <c r="G7" s="1">
        <v>1071.0019494677799</v>
      </c>
      <c r="H7" s="1">
        <v>1067.03625381646</v>
      </c>
      <c r="I7" s="1">
        <v>516.08479948475394</v>
      </c>
      <c r="J7" s="1">
        <v>64.879165521704095</v>
      </c>
      <c r="K7" s="1">
        <v>4190.4467363541598</v>
      </c>
      <c r="L7" s="1">
        <v>348.55541679000697</v>
      </c>
      <c r="M7" s="1">
        <v>239.93841062081501</v>
      </c>
      <c r="N7" s="1">
        <v>159.37447754719599</v>
      </c>
      <c r="O7" s="1">
        <v>454.51817751858499</v>
      </c>
      <c r="P7" s="1">
        <v>559.75569827920901</v>
      </c>
      <c r="Q7" s="1">
        <v>426.97634317906801</v>
      </c>
      <c r="R7" s="1">
        <v>1405.5732349116799</v>
      </c>
      <c r="S7" s="1">
        <v>595.75497750760599</v>
      </c>
      <c r="T7" s="1">
        <v>19</v>
      </c>
      <c r="U7" s="9">
        <f>D7/$C7*100</f>
        <v>15.72597797145932</v>
      </c>
      <c r="V7" s="9">
        <f>E7/$C7*100</f>
        <v>13.018626241912006</v>
      </c>
      <c r="W7" s="9">
        <f>F7/$C7*100</f>
        <v>16.929678138462798</v>
      </c>
      <c r="X7" s="9">
        <f>G7/$C7*100</f>
        <v>21.398640349006591</v>
      </c>
      <c r="Y7" s="9">
        <f>H7/$C7*100</f>
        <v>21.319405670658544</v>
      </c>
      <c r="Z7" s="9">
        <f>I7/$C7*100</f>
        <v>10.311384605089989</v>
      </c>
      <c r="AA7" s="9">
        <f>J7/$C7*100</f>
        <v>1.2962870234106714</v>
      </c>
      <c r="AB7" s="9">
        <f>L7/$K7*100</f>
        <v>8.3178581836184549</v>
      </c>
      <c r="AC7" s="9">
        <f>M7/$K7*100</f>
        <v>5.7258432266715813</v>
      </c>
      <c r="AD7" s="9">
        <f>N7/$K7*100</f>
        <v>3.8032813104279555</v>
      </c>
      <c r="AE7" s="9">
        <f>O7/$K7*100</f>
        <v>10.846532747342167</v>
      </c>
      <c r="AF7" s="9">
        <f>P7/$K7*100</f>
        <v>13.35790032654649</v>
      </c>
      <c r="AG7" s="9">
        <f>Q7/$K7*100</f>
        <v>10.189279808160808</v>
      </c>
      <c r="AH7" s="9">
        <f>R7/$K7*100</f>
        <v>33.542324323505888</v>
      </c>
      <c r="AI7" s="9">
        <f>S7/$K7*100</f>
        <v>14.2169800737268</v>
      </c>
    </row>
    <row r="8" spans="1:35" x14ac:dyDescent="0.25">
      <c r="A8" t="s">
        <v>24</v>
      </c>
      <c r="B8" t="s">
        <v>39</v>
      </c>
      <c r="C8" s="1">
        <v>4668</v>
      </c>
      <c r="D8" s="1">
        <v>638.21071272449899</v>
      </c>
      <c r="E8" s="1">
        <v>646.17289516528695</v>
      </c>
      <c r="F8" s="1">
        <v>700.19156327120902</v>
      </c>
      <c r="G8" s="1">
        <v>1017.33937575802</v>
      </c>
      <c r="H8" s="1">
        <v>967.58345802086797</v>
      </c>
      <c r="I8" s="1">
        <v>616.34091074518903</v>
      </c>
      <c r="J8" s="1">
        <v>82.161084314934399</v>
      </c>
      <c r="K8" s="1">
        <v>4066.46194079514</v>
      </c>
      <c r="L8" s="1">
        <v>133.793766371967</v>
      </c>
      <c r="M8" s="1">
        <v>198.90346053632501</v>
      </c>
      <c r="N8" s="1">
        <v>123.790843481886</v>
      </c>
      <c r="O8" s="1">
        <v>363.30161958286197</v>
      </c>
      <c r="P8" s="1">
        <v>711.51287447530501</v>
      </c>
      <c r="Q8" s="1">
        <v>433.75607325661503</v>
      </c>
      <c r="R8" s="1">
        <v>1388.16136706155</v>
      </c>
      <c r="S8" s="1">
        <v>713.24193602863102</v>
      </c>
      <c r="T8" s="1">
        <v>9</v>
      </c>
      <c r="U8" s="9">
        <f>D8/$C8*100</f>
        <v>13.67203754765422</v>
      </c>
      <c r="V8" s="9">
        <f>E8/$C8*100</f>
        <v>13.84260700868224</v>
      </c>
      <c r="W8" s="9">
        <f>F8/$C8*100</f>
        <v>14.999819264593167</v>
      </c>
      <c r="X8" s="9">
        <f>G8/$C8*100</f>
        <v>21.793902651200085</v>
      </c>
      <c r="Y8" s="9">
        <f>H8/$C8*100</f>
        <v>20.728008955031445</v>
      </c>
      <c r="Z8" s="9">
        <f>I8/$C8*100</f>
        <v>13.203532792313391</v>
      </c>
      <c r="AA8" s="9">
        <f>J8/$C8*100</f>
        <v>1.7600917805255869</v>
      </c>
      <c r="AB8" s="9">
        <f>L8/$K8*100</f>
        <v>3.2901762839517805</v>
      </c>
      <c r="AC8" s="9">
        <f>M8/$K8*100</f>
        <v>4.8913149423804079</v>
      </c>
      <c r="AD8" s="9">
        <f>N8/$K8*100</f>
        <v>3.044190386734086</v>
      </c>
      <c r="AE8" s="9">
        <f>O8/$K8*100</f>
        <v>8.9340961472720295</v>
      </c>
      <c r="AF8" s="9">
        <f>P8/$K8*100</f>
        <v>17.497099071242715</v>
      </c>
      <c r="AG8" s="9">
        <f>Q8/$K8*100</f>
        <v>10.666669934990221</v>
      </c>
      <c r="AH8" s="9">
        <f>R8/$K8*100</f>
        <v>34.136834114574654</v>
      </c>
      <c r="AI8" s="9">
        <f>S8/$K8*100</f>
        <v>17.539619118854127</v>
      </c>
    </row>
    <row r="9" spans="1:35" x14ac:dyDescent="0.25">
      <c r="A9" t="s">
        <v>25</v>
      </c>
      <c r="B9" t="s">
        <v>40</v>
      </c>
      <c r="C9" s="1">
        <v>5687</v>
      </c>
      <c r="D9" s="1">
        <v>799.88411271388998</v>
      </c>
      <c r="E9" s="1">
        <v>843.14125401741501</v>
      </c>
      <c r="F9" s="1">
        <v>857.75589698177396</v>
      </c>
      <c r="G9" s="1">
        <v>1139.3094538779301</v>
      </c>
      <c r="H9" s="1">
        <v>1157.07289171825</v>
      </c>
      <c r="I9" s="1">
        <v>754.13707653535596</v>
      </c>
      <c r="J9" s="1">
        <v>135.69931415539</v>
      </c>
      <c r="K9" s="1">
        <v>4854.8425624261199</v>
      </c>
      <c r="L9" s="1">
        <v>84.582453244247304</v>
      </c>
      <c r="M9" s="1">
        <v>176.83001365621001</v>
      </c>
      <c r="N9" s="1">
        <v>202.716813881072</v>
      </c>
      <c r="O9" s="1">
        <v>626.84073650181597</v>
      </c>
      <c r="P9" s="1">
        <v>765.01131936711295</v>
      </c>
      <c r="Q9" s="1">
        <v>588.38939470377602</v>
      </c>
      <c r="R9" s="1">
        <v>1687.84196100081</v>
      </c>
      <c r="S9" s="1">
        <v>722.62987007108302</v>
      </c>
      <c r="T9" s="1">
        <v>5</v>
      </c>
      <c r="U9" s="9">
        <f>D9/$C9*100</f>
        <v>14.065132982484437</v>
      </c>
      <c r="V9" s="9">
        <f>E9/$C9*100</f>
        <v>14.825764973051081</v>
      </c>
      <c r="W9" s="9">
        <f>F9/$C9*100</f>
        <v>15.082748320411007</v>
      </c>
      <c r="X9" s="9">
        <f>G9/$C9*100</f>
        <v>20.033575767151927</v>
      </c>
      <c r="Y9" s="9">
        <f>H9/$C9*100</f>
        <v>20.345927408444702</v>
      </c>
      <c r="Z9" s="9">
        <f>I9/$C9*100</f>
        <v>13.260718771502656</v>
      </c>
      <c r="AA9" s="9">
        <f>J9/$C9*100</f>
        <v>2.386131776954282</v>
      </c>
      <c r="AB9" s="9">
        <f>L9/$K9*100</f>
        <v>1.7422285513204931</v>
      </c>
      <c r="AC9" s="9">
        <f>M9/$K9*100</f>
        <v>3.6423429057160286</v>
      </c>
      <c r="AD9" s="9">
        <f>N9/$K9*100</f>
        <v>4.1755589655984213</v>
      </c>
      <c r="AE9" s="9">
        <f>O9/$K9*100</f>
        <v>12.911659408962658</v>
      </c>
      <c r="AF9" s="9">
        <f>P9/$K9*100</f>
        <v>15.757695734314654</v>
      </c>
      <c r="AG9" s="9">
        <f>Q9/$K9*100</f>
        <v>12.119639043654983</v>
      </c>
      <c r="AH9" s="9">
        <f>R9/$K9*100</f>
        <v>34.766152337540305</v>
      </c>
      <c r="AI9" s="9">
        <f>S9/$K9*100</f>
        <v>14.884723052892612</v>
      </c>
    </row>
    <row r="10" spans="1:35" x14ac:dyDescent="0.25">
      <c r="A10" t="s">
        <v>26</v>
      </c>
      <c r="B10" t="s">
        <v>41</v>
      </c>
      <c r="C10" s="1">
        <v>5036</v>
      </c>
      <c r="D10" s="1">
        <v>745.141655853619</v>
      </c>
      <c r="E10" s="1">
        <v>513.566693653882</v>
      </c>
      <c r="F10" s="1">
        <v>795.91234311681501</v>
      </c>
      <c r="G10" s="1">
        <v>1053.5678050399899</v>
      </c>
      <c r="H10" s="1">
        <v>1243.2725714339499</v>
      </c>
      <c r="I10" s="1">
        <v>589.614403700803</v>
      </c>
      <c r="J10" s="1">
        <v>94.924527200945903</v>
      </c>
      <c r="K10" s="1">
        <v>4343.7475201142197</v>
      </c>
      <c r="L10" s="1">
        <v>360.12294786370097</v>
      </c>
      <c r="M10" s="1">
        <v>141.63499830803599</v>
      </c>
      <c r="N10" s="1">
        <v>190.88668563208299</v>
      </c>
      <c r="O10" s="1">
        <v>450.98145244716898</v>
      </c>
      <c r="P10" s="1">
        <v>602.31589627818198</v>
      </c>
      <c r="Q10" s="1">
        <v>468.09562871245299</v>
      </c>
      <c r="R10" s="1">
        <v>1614.1079616244699</v>
      </c>
      <c r="S10" s="1">
        <v>515.60194924811503</v>
      </c>
      <c r="T10" s="1">
        <v>16</v>
      </c>
      <c r="U10" s="9">
        <f>D10/$C10*100</f>
        <v>14.796299758808956</v>
      </c>
      <c r="V10" s="9">
        <f>E10/$C10*100</f>
        <v>10.197908928790349</v>
      </c>
      <c r="W10" s="9">
        <f>F10/$C10*100</f>
        <v>15.804454787863682</v>
      </c>
      <c r="X10" s="9">
        <f>G10/$C10*100</f>
        <v>20.920726867354844</v>
      </c>
      <c r="Y10" s="9">
        <f>H10/$C10*100</f>
        <v>24.687699988759924</v>
      </c>
      <c r="Z10" s="9">
        <f>I10/$C10*100</f>
        <v>11.707990542112848</v>
      </c>
      <c r="AA10" s="9">
        <f>J10/$C10*100</f>
        <v>1.8849191263094898</v>
      </c>
      <c r="AB10" s="9">
        <f>L10/$K10*100</f>
        <v>8.290604971769433</v>
      </c>
      <c r="AC10" s="9">
        <f>M10/$K10*100</f>
        <v>3.2606636930940147</v>
      </c>
      <c r="AD10" s="9">
        <f>N10/$K10*100</f>
        <v>4.3945161349309636</v>
      </c>
      <c r="AE10" s="9">
        <f>O10/$K10*100</f>
        <v>10.382312746282969</v>
      </c>
      <c r="AF10" s="9">
        <f>P10/$K10*100</f>
        <v>13.866273154438405</v>
      </c>
      <c r="AG10" s="9">
        <f>Q10/$K10*100</f>
        <v>10.776308396030908</v>
      </c>
      <c r="AH10" s="9">
        <f>R10/$K10*100</f>
        <v>37.159341194444622</v>
      </c>
      <c r="AI10" s="9">
        <f>S10/$K10*100</f>
        <v>11.869979709008437</v>
      </c>
    </row>
    <row r="11" spans="1:35" x14ac:dyDescent="0.25">
      <c r="A11" t="s">
        <v>27</v>
      </c>
      <c r="B11" t="s">
        <v>42</v>
      </c>
      <c r="C11" s="1">
        <v>6149</v>
      </c>
      <c r="D11" s="1">
        <v>862.85294105551395</v>
      </c>
      <c r="E11" s="1">
        <v>1187.9234254513599</v>
      </c>
      <c r="F11" s="1">
        <v>1005.72583289198</v>
      </c>
      <c r="G11" s="1">
        <v>1317.7074604827501</v>
      </c>
      <c r="H11" s="1">
        <v>1040.6982316011799</v>
      </c>
      <c r="I11" s="1">
        <v>630.80118501701304</v>
      </c>
      <c r="J11" s="1">
        <v>103.29092350019999</v>
      </c>
      <c r="K11" s="1">
        <v>5309.9825002713196</v>
      </c>
      <c r="L11" s="1">
        <v>129.862032841174</v>
      </c>
      <c r="M11" s="1">
        <v>244.698035295018</v>
      </c>
      <c r="N11" s="1">
        <v>184.84697247262599</v>
      </c>
      <c r="O11" s="1">
        <v>574.14457692044004</v>
      </c>
      <c r="P11" s="1">
        <v>933.81491291868304</v>
      </c>
      <c r="Q11" s="1">
        <v>765.30973624012404</v>
      </c>
      <c r="R11" s="1">
        <v>1592.0985268658201</v>
      </c>
      <c r="S11" s="1">
        <v>885.20770671743503</v>
      </c>
      <c r="T11" s="1">
        <v>6</v>
      </c>
      <c r="U11" s="9">
        <f>D11/$C11*100</f>
        <v>14.032410815669442</v>
      </c>
      <c r="V11" s="9">
        <f>E11/$C11*100</f>
        <v>19.31896935194926</v>
      </c>
      <c r="W11" s="9">
        <f>F11/$C11*100</f>
        <v>16.355925075491623</v>
      </c>
      <c r="X11" s="9">
        <f>G11/$C11*100</f>
        <v>21.42962206021711</v>
      </c>
      <c r="Y11" s="9">
        <f>H11/$C11*100</f>
        <v>16.924674444644332</v>
      </c>
      <c r="Z11" s="9">
        <f>I11/$C11*100</f>
        <v>10.258597902374582</v>
      </c>
      <c r="AA11" s="9">
        <f>J11/$C11*100</f>
        <v>1.6798003496536023</v>
      </c>
      <c r="AB11" s="9">
        <f>L11/$K11*100</f>
        <v>2.4456207310389164</v>
      </c>
      <c r="AC11" s="9">
        <f>M11/$K11*100</f>
        <v>4.6082644393369447</v>
      </c>
      <c r="AD11" s="9">
        <f>N11/$K11*100</f>
        <v>3.4811220651514581</v>
      </c>
      <c r="AE11" s="9">
        <f>O11/$K11*100</f>
        <v>10.812551206922121</v>
      </c>
      <c r="AF11" s="9">
        <f>P11/$K11*100</f>
        <v>17.586026185038627</v>
      </c>
      <c r="AG11" s="9">
        <f>Q11/$K11*100</f>
        <v>14.412660233833533</v>
      </c>
      <c r="AH11" s="9">
        <f>R11/$K11*100</f>
        <v>29.983121917717622</v>
      </c>
      <c r="AI11" s="9">
        <f>S11/$K11*100</f>
        <v>16.670633220960791</v>
      </c>
    </row>
    <row r="12" spans="1:35" x14ac:dyDescent="0.25">
      <c r="A12" t="s">
        <v>28</v>
      </c>
      <c r="B12" t="s">
        <v>43</v>
      </c>
      <c r="C12" s="1">
        <v>5477</v>
      </c>
      <c r="D12" s="1">
        <v>859.52611710225301</v>
      </c>
      <c r="E12" s="1">
        <v>666.56606283685301</v>
      </c>
      <c r="F12" s="1">
        <v>922.43219588756403</v>
      </c>
      <c r="G12" s="1">
        <v>1218.1394101380899</v>
      </c>
      <c r="H12" s="1">
        <v>1185.87237791238</v>
      </c>
      <c r="I12" s="1">
        <v>519.60456138118002</v>
      </c>
      <c r="J12" s="1">
        <v>104.85927474167499</v>
      </c>
      <c r="K12" s="1">
        <v>4644.2566462562299</v>
      </c>
      <c r="L12" s="1">
        <v>235.446176491925</v>
      </c>
      <c r="M12" s="1">
        <v>296.77550952769701</v>
      </c>
      <c r="N12" s="1">
        <v>217.636706789577</v>
      </c>
      <c r="O12" s="1">
        <v>688.687655123024</v>
      </c>
      <c r="P12" s="1">
        <v>736.01363632110099</v>
      </c>
      <c r="Q12" s="1">
        <v>382.96726190635098</v>
      </c>
      <c r="R12" s="1">
        <v>1573.16499819763</v>
      </c>
      <c r="S12" s="1">
        <v>513.56470189891797</v>
      </c>
      <c r="T12" s="1">
        <v>17</v>
      </c>
      <c r="U12" s="9">
        <f>D12/$C12*100</f>
        <v>15.69337442217004</v>
      </c>
      <c r="V12" s="9">
        <f>E12/$C12*100</f>
        <v>12.170276845661</v>
      </c>
      <c r="W12" s="9">
        <f>F12/$C12*100</f>
        <v>16.841924336088443</v>
      </c>
      <c r="X12" s="9">
        <f>G12/$C12*100</f>
        <v>22.240997081213983</v>
      </c>
      <c r="Y12" s="9">
        <f>H12/$C12*100</f>
        <v>21.651860104297608</v>
      </c>
      <c r="Z12" s="9">
        <f>I12/$C12*100</f>
        <v>9.4870286905455536</v>
      </c>
      <c r="AA12" s="9">
        <f>J12/$C12*100</f>
        <v>1.914538520023279</v>
      </c>
      <c r="AB12" s="9">
        <f>L12/$K12*100</f>
        <v>5.06962027349888</v>
      </c>
      <c r="AC12" s="9">
        <f>M12/$K12*100</f>
        <v>6.390161701484133</v>
      </c>
      <c r="AD12" s="9">
        <f>N12/$K12*100</f>
        <v>4.6861472861327673</v>
      </c>
      <c r="AE12" s="9">
        <f>O12/$K12*100</f>
        <v>14.828802703618463</v>
      </c>
      <c r="AF12" s="9">
        <f>P12/$K12*100</f>
        <v>15.847824364194151</v>
      </c>
      <c r="AG12" s="9">
        <f>Q12/$K12*100</f>
        <v>8.2460400248350574</v>
      </c>
      <c r="AH12" s="9">
        <f>R12/$K12*100</f>
        <v>33.873343314602785</v>
      </c>
      <c r="AI12" s="9">
        <f>S12/$K12*100</f>
        <v>11.058060331633618</v>
      </c>
    </row>
    <row r="13" spans="1:35" x14ac:dyDescent="0.25">
      <c r="A13" t="s">
        <v>29</v>
      </c>
      <c r="B13" t="s">
        <v>44</v>
      </c>
      <c r="C13" s="1">
        <v>1301</v>
      </c>
      <c r="D13" s="1">
        <v>238.30598291757701</v>
      </c>
      <c r="E13" s="1">
        <v>165.59177738028501</v>
      </c>
      <c r="F13" s="1">
        <v>238.75201583656599</v>
      </c>
      <c r="G13" s="1">
        <v>247.355363204555</v>
      </c>
      <c r="H13" s="1">
        <v>236.686704760949</v>
      </c>
      <c r="I13" s="1">
        <v>153.26434214259299</v>
      </c>
      <c r="J13" s="1">
        <v>21.043813757474201</v>
      </c>
      <c r="K13" s="1">
        <v>1054.59297635711</v>
      </c>
      <c r="L13" s="1">
        <v>80.479023780760301</v>
      </c>
      <c r="M13" s="1">
        <v>45.542155418079602</v>
      </c>
      <c r="N13" s="1">
        <v>69.989872044373797</v>
      </c>
      <c r="O13" s="1">
        <v>141.325828741099</v>
      </c>
      <c r="P13" s="1">
        <v>190.521348079788</v>
      </c>
      <c r="Q13" s="1">
        <v>101.646311004203</v>
      </c>
      <c r="R13" s="1">
        <v>322.64594241248301</v>
      </c>
      <c r="S13" s="1">
        <v>102.442494876322</v>
      </c>
      <c r="T13" s="1">
        <v>1</v>
      </c>
      <c r="U13" s="9">
        <f>D13/$C13*100</f>
        <v>18.317139348007458</v>
      </c>
      <c r="V13" s="9">
        <f>E13/$C13*100</f>
        <v>12.728038230613759</v>
      </c>
      <c r="W13" s="9">
        <f>F13/$C13*100</f>
        <v>18.351423200350961</v>
      </c>
      <c r="X13" s="9">
        <f>G13/$C13*100</f>
        <v>19.012710469220213</v>
      </c>
      <c r="Y13" s="9">
        <f>H13/$C13*100</f>
        <v>18.192675231433437</v>
      </c>
      <c r="Z13" s="9">
        <f>I13/$C13*100</f>
        <v>11.780502854926441</v>
      </c>
      <c r="AA13" s="9">
        <f>J13/$C13*100</f>
        <v>1.617510665447671</v>
      </c>
      <c r="AB13" s="9">
        <f>L13/$K13*100</f>
        <v>7.631287670695448</v>
      </c>
      <c r="AC13" s="9">
        <f>M13/$K13*100</f>
        <v>4.3184580628818789</v>
      </c>
      <c r="AD13" s="9">
        <f>N13/$K13*100</f>
        <v>6.6366715513449028</v>
      </c>
      <c r="AE13" s="9">
        <f>O13/$K13*100</f>
        <v>13.400983309151373</v>
      </c>
      <c r="AF13" s="9">
        <f>P13/$K13*100</f>
        <v>18.06586544297949</v>
      </c>
      <c r="AG13" s="9">
        <f>Q13/$K13*100</f>
        <v>9.6384399747588656</v>
      </c>
      <c r="AH13" s="9">
        <f>R13/$K13*100</f>
        <v>30.594357220830521</v>
      </c>
      <c r="AI13" s="9">
        <f>S13/$K13*100</f>
        <v>9.7139367673573958</v>
      </c>
    </row>
    <row r="14" spans="1:35" x14ac:dyDescent="0.25">
      <c r="A14" t="s">
        <v>30</v>
      </c>
      <c r="B14" t="s">
        <v>45</v>
      </c>
      <c r="C14" s="1">
        <v>953.00000000000296</v>
      </c>
      <c r="D14" s="1">
        <v>137.32044198895099</v>
      </c>
      <c r="E14" s="1">
        <v>111.153591160221</v>
      </c>
      <c r="F14" s="1">
        <v>157.146961325967</v>
      </c>
      <c r="G14" s="1">
        <v>221.258563535912</v>
      </c>
      <c r="H14" s="1">
        <v>223.35580110497301</v>
      </c>
      <c r="I14" s="1">
        <v>92.2784530386743</v>
      </c>
      <c r="J14" s="1">
        <v>10.486187845303901</v>
      </c>
      <c r="K14" s="1">
        <v>812.67955801104904</v>
      </c>
      <c r="L14" s="1">
        <v>89.132596685082802</v>
      </c>
      <c r="M14" s="1">
        <v>52.4309392265193</v>
      </c>
      <c r="N14" s="1">
        <v>41.944751381215397</v>
      </c>
      <c r="O14" s="1">
        <v>110.10497237569101</v>
      </c>
      <c r="P14" s="1">
        <v>110.10497237569101</v>
      </c>
      <c r="Q14" s="1">
        <v>62.917127071823202</v>
      </c>
      <c r="R14" s="1">
        <v>283.12707182320401</v>
      </c>
      <c r="S14" s="1">
        <v>62.917127071823202</v>
      </c>
      <c r="T14" s="1">
        <v>1</v>
      </c>
      <c r="U14" s="9">
        <f>D14/$C14*100</f>
        <v>14.409280376595021</v>
      </c>
      <c r="V14" s="9">
        <f>E14/$C14*100</f>
        <v>11.66354576707457</v>
      </c>
      <c r="W14" s="9">
        <f>F14/$C14*100</f>
        <v>16.489712626019571</v>
      </c>
      <c r="X14" s="9">
        <f>G14/$C14*100</f>
        <v>23.217058083516402</v>
      </c>
      <c r="Y14" s="9">
        <f>H14/$C14*100</f>
        <v>23.437124984781985</v>
      </c>
      <c r="Z14" s="9">
        <f>I14/$C14*100</f>
        <v>9.6829436556845767</v>
      </c>
      <c r="AA14" s="9">
        <f>J14/$C14*100</f>
        <v>1.1003345063277932</v>
      </c>
      <c r="AB14" s="9">
        <f>L14/$K14*100</f>
        <v>10.967741935483872</v>
      </c>
      <c r="AC14" s="9">
        <f>M14/$K14*100</f>
        <v>6.4516129032258078</v>
      </c>
      <c r="AD14" s="9">
        <f>N14/$K14*100</f>
        <v>5.1612903225806406</v>
      </c>
      <c r="AE14" s="9">
        <f>O14/$K14*100</f>
        <v>13.548387096774253</v>
      </c>
      <c r="AF14" s="9">
        <f>P14/$K14*100</f>
        <v>13.548387096774253</v>
      </c>
      <c r="AG14" s="9">
        <f>Q14/$K14*100</f>
        <v>7.7419354838709733</v>
      </c>
      <c r="AH14" s="9">
        <f>R14/$K14*100</f>
        <v>34.838709677419331</v>
      </c>
      <c r="AI14" s="9">
        <f>S14/$K14*100</f>
        <v>7.7419354838709733</v>
      </c>
    </row>
    <row r="15" spans="1:35" x14ac:dyDescent="0.25">
      <c r="A15" t="s">
        <v>31</v>
      </c>
      <c r="B15" t="s">
        <v>46</v>
      </c>
      <c r="C15" s="1">
        <v>1041</v>
      </c>
      <c r="D15" s="1">
        <v>146.05134409778799</v>
      </c>
      <c r="E15" s="1">
        <v>115.481204138078</v>
      </c>
      <c r="F15" s="1">
        <v>165.695951072903</v>
      </c>
      <c r="G15" s="1">
        <v>208.19863119172601</v>
      </c>
      <c r="H15" s="1">
        <v>230.61116380816901</v>
      </c>
      <c r="I15" s="1">
        <v>147.12131730466999</v>
      </c>
      <c r="J15" s="1">
        <v>27.840388386664799</v>
      </c>
      <c r="K15" s="1">
        <v>908.76842756981603</v>
      </c>
      <c r="L15" s="1">
        <v>116.019194897308</v>
      </c>
      <c r="M15" s="1">
        <v>64.201941933323795</v>
      </c>
      <c r="N15" s="1">
        <v>25</v>
      </c>
      <c r="O15" s="1">
        <v>60.615730761327001</v>
      </c>
      <c r="P15" s="1">
        <v>155.374956465998</v>
      </c>
      <c r="Q15" s="1">
        <v>44.673318433689701</v>
      </c>
      <c r="R15" s="1">
        <v>333.96521116833702</v>
      </c>
      <c r="S15" s="1">
        <v>108.918073909833</v>
      </c>
      <c r="T15" s="1">
        <v>1</v>
      </c>
      <c r="U15" s="9">
        <f>D15/$C15*100</f>
        <v>14.029908174619404</v>
      </c>
      <c r="V15" s="9">
        <f>E15/$C15*100</f>
        <v>11.093295306251488</v>
      </c>
      <c r="W15" s="9">
        <f>F15/$C15*100</f>
        <v>15.916998181835062</v>
      </c>
      <c r="X15" s="9">
        <f>G15/$C15*100</f>
        <v>19.999868510252259</v>
      </c>
      <c r="Y15" s="9">
        <f>H15/$C15*100</f>
        <v>22.152849549295777</v>
      </c>
      <c r="Z15" s="9">
        <f>I15/$C15*100</f>
        <v>14.132691383733908</v>
      </c>
      <c r="AA15" s="9">
        <f>J15/$C15*100</f>
        <v>2.6743888940119884</v>
      </c>
      <c r="AB15" s="9">
        <f>L15/$K15*100</f>
        <v>12.766640144790333</v>
      </c>
      <c r="AC15" s="9">
        <f>M15/$K15*100</f>
        <v>7.0647196783683919</v>
      </c>
      <c r="AD15" s="9">
        <f>N15/$K15*100</f>
        <v>2.7509758527652388</v>
      </c>
      <c r="AE15" s="9">
        <f>O15/$K15*100</f>
        <v>6.6700964648851873</v>
      </c>
      <c r="AF15" s="9">
        <f>P15/$K15*100</f>
        <v>17.097310134496428</v>
      </c>
      <c r="AG15" s="9">
        <f>Q15/$K15*100</f>
        <v>4.9158088109589038</v>
      </c>
      <c r="AH15" s="9">
        <f>R15/$K15*100</f>
        <v>36.749209263509563</v>
      </c>
      <c r="AI15" s="9">
        <f>S15/$K15*100</f>
        <v>11.985239650226006</v>
      </c>
    </row>
    <row r="16" spans="1:35" x14ac:dyDescent="0.25">
      <c r="A16" t="s">
        <v>32</v>
      </c>
      <c r="B16" t="s">
        <v>47</v>
      </c>
      <c r="C16" s="1">
        <v>12134</v>
      </c>
      <c r="D16" s="1">
        <v>2040.3833080597501</v>
      </c>
      <c r="E16" s="1">
        <v>2547.9072900266501</v>
      </c>
      <c r="F16" s="1">
        <v>2091.0335630732998</v>
      </c>
      <c r="G16" s="1">
        <v>2527.4911319975599</v>
      </c>
      <c r="H16" s="1">
        <v>1764.0901858903601</v>
      </c>
      <c r="I16" s="1">
        <v>980.01430186339303</v>
      </c>
      <c r="J16" s="1">
        <v>183.08021908900099</v>
      </c>
      <c r="K16" s="1">
        <v>10064.1175023256</v>
      </c>
      <c r="L16" s="1">
        <v>15.5724660395067</v>
      </c>
      <c r="M16" s="1">
        <v>314.40541993059901</v>
      </c>
      <c r="N16" s="1">
        <v>729.037649388933</v>
      </c>
      <c r="O16" s="1">
        <v>1569.3218869898701</v>
      </c>
      <c r="P16" s="1">
        <v>1967.63838162465</v>
      </c>
      <c r="Q16" s="1">
        <v>1115.09162132712</v>
      </c>
      <c r="R16" s="1">
        <v>2602.8295700407002</v>
      </c>
      <c r="S16" s="1">
        <v>1750.2205069842501</v>
      </c>
      <c r="T16" s="1">
        <v>1</v>
      </c>
      <c r="U16" s="9">
        <f>D16/$C16*100</f>
        <v>16.81542202126051</v>
      </c>
      <c r="V16" s="9">
        <f>E16/$C16*100</f>
        <v>20.998082166034695</v>
      </c>
      <c r="W16" s="9">
        <f>F16/$C16*100</f>
        <v>17.232846242568815</v>
      </c>
      <c r="X16" s="9">
        <f>G16/$C16*100</f>
        <v>20.829826372157243</v>
      </c>
      <c r="Y16" s="9">
        <f>H16/$C16*100</f>
        <v>14.538406015249382</v>
      </c>
      <c r="Z16" s="9">
        <f>I16/$C16*100</f>
        <v>8.0765971803477257</v>
      </c>
      <c r="AA16" s="9">
        <f>J16/$C16*100</f>
        <v>1.5088200023817455</v>
      </c>
      <c r="AB16" s="9">
        <f>L16/$K16*100</f>
        <v>0.15473255390657192</v>
      </c>
      <c r="AC16" s="9">
        <f>M16/$K16*100</f>
        <v>3.1240237393685706</v>
      </c>
      <c r="AD16" s="9">
        <f>N16/$K16*100</f>
        <v>7.2439302225999276</v>
      </c>
      <c r="AE16" s="9">
        <f>O16/$K16*100</f>
        <v>15.593238916648517</v>
      </c>
      <c r="AF16" s="9">
        <f>P16/$K16*100</f>
        <v>19.5510275110557</v>
      </c>
      <c r="AG16" s="9">
        <f>Q16/$K16*100</f>
        <v>11.079874823296196</v>
      </c>
      <c r="AH16" s="9">
        <f>R16/$K16*100</f>
        <v>25.862471989613024</v>
      </c>
      <c r="AI16" s="9">
        <f>S16/$K16*100</f>
        <v>17.390700243511784</v>
      </c>
    </row>
  </sheetData>
  <sortState ref="A2:AI16">
    <sortCondition ref="A2:A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2020-07-25T07:10:13Z</dcterms:created>
  <dcterms:modified xsi:type="dcterms:W3CDTF">2020-08-26T15:57:14Z</dcterms:modified>
</cp:coreProperties>
</file>