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0" i="1" l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<sst xmlns="http://schemas.openxmlformats.org/spreadsheetml/2006/main" count="77" uniqueCount="77">
  <si>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</si>
  <si>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</si>
  <si>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</si>
  <si>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</si>
  <si>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</si>
  <si>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</si>
  <si>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</si>
  <si>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</si>
  <si>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</si>
  <si>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</si>
  <si>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</si>
  <si>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</si>
  <si>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</si>
  <si>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</si>
  <si>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</si>
  <si>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</si>
  <si>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</si>
  <si>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</si>
  <si>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24037</t>
  </si>
  <si>
    <t>24167</t>
  </si>
  <si>
    <t>24223</t>
  </si>
  <si>
    <t>32107</t>
  </si>
  <si>
    <t>32119</t>
  </si>
  <si>
    <t>33289</t>
  </si>
  <si>
    <t>33352</t>
  </si>
  <si>
    <t>47001</t>
  </si>
  <si>
    <t>47004</t>
  </si>
  <si>
    <t>47052</t>
  </si>
  <si>
    <t>47057</t>
  </si>
  <si>
    <t>47086</t>
  </si>
  <si>
    <t>47106</t>
  </si>
  <si>
    <t>47157</t>
  </si>
  <si>
    <t>47168</t>
  </si>
  <si>
    <t>47175</t>
  </si>
  <si>
    <t>47195</t>
  </si>
  <si>
    <t>47310</t>
  </si>
  <si>
    <t>47323</t>
  </si>
  <si>
    <t>47324</t>
  </si>
  <si>
    <t>82186</t>
  </si>
  <si>
    <t>Bergerac</t>
  </si>
  <si>
    <t>Eymet</t>
  </si>
  <si>
    <t>Lalinde</t>
  </si>
  <si>
    <t>Valence</t>
  </si>
  <si>
    <t>Condom</t>
  </si>
  <si>
    <t>Eauze</t>
  </si>
  <si>
    <t>Monségur</t>
  </si>
  <si>
    <t>La Réole</t>
  </si>
  <si>
    <t>Agen</t>
  </si>
  <si>
    <t>Aiguillon</t>
  </si>
  <si>
    <t>Casteljaloux</t>
  </si>
  <si>
    <t>Castillonnès</t>
  </si>
  <si>
    <t>Duras</t>
  </si>
  <si>
    <t>Fumel</t>
  </si>
  <si>
    <t>Marmande</t>
  </si>
  <si>
    <t>Miramont-de-Guyenne</t>
  </si>
  <si>
    <t>Monflanquin</t>
  </si>
  <si>
    <t>Nérac</t>
  </si>
  <si>
    <t>Tonneins</t>
  </si>
  <si>
    <t>Villeneuve-sur-Lot</t>
  </si>
  <si>
    <t>Villeréal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</si>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</sst>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540.99999999999898</v>
      </c>
      <c r="D2" s="1">
        <v>100.616897999857</v>
      </c>
      <c r="E2" s="1">
        <v>64.400313189550801</v>
      </c>
      <c r="F2" s="1">
        <v>99.466737846109893</v>
      </c>
      <c r="G2" s="1">
        <v>109.696818278881</v>
      </c>
      <c r="H2" s="1">
        <v>110.486141362374</v>
      </c>
      <c r="I2" s="1">
        <v>43.288290981564501</v>
      </c>
      <c r="J2" s="1">
        <v>13.044800341661301</v>
      </c>
      <c r="K2" s="1">
        <v>437.08726599758</v>
      </c>
      <c r="L2" s="1">
        <v>35.186703679977199</v>
      </c>
      <c r="M2" s="1">
        <v>25.059719552993101</v>
      </c>
      <c r="N2" s="1">
        <v>10.1269841269841</v>
      </c>
      <c r="O2" s="1">
        <v>50.291266282297698</v>
      </c>
      <c r="P2" s="1">
        <v>20.082141077656701</v>
      </c>
      <c r="Q2" s="1">
        <v>95.519040501103305</v>
      </c>
      <c r="R2" s="1">
        <v>135.683322656417</v>
      </c>
      <c r="S2" s="1">
        <v>65.138088120150897</v>
      </c>
      <c r="T2" s="1">
        <v>2</v>
      </c>
      <c r="U2" s="9">
        <f>D2/$C2*100</f>
        <v>18.598317560047541</v>
      </c>
      <c r="V2" s="9">
        <f>E2/$C2*100</f>
        <v>11.903939591414218</v>
      </c>
      <c r="W2" s="9">
        <f>F2/$C2*100</f>
        <v>18.385718640685784</v>
      </c>
      <c r="X2" s="9">
        <f>G2/$C2*100</f>
        <v>20.276676206817228</v>
      </c>
      <c r="Y2" s="9">
        <f>H2/$C2*100</f>
        <v>20.42257696162185</v>
      </c>
      <c r="Z2" s="9">
        <f>I2/$C2*100</f>
        <v>8.0015325289398493</v>
      </c>
      <c r="AA2" s="9">
        <f>J2/$C2*100</f>
        <v>2.4112385104734426</v>
      </c>
      <c r="AB2" s="9">
        <f>L2/$K2*100</f>
        <v>8.0502696869169394</v>
      </c>
      <c r="AC2" s="9">
        <f>M2/$K2*100</f>
        <v>5.7333446893719042</v>
      </c>
      <c r="AD2" s="9">
        <f>N2/$K2*100</f>
        <v>2.316924997545037</v>
      </c>
      <c r="AE2" s="9">
        <f>O2/$K2*100</f>
        <v>11.506001248404282</v>
      </c>
      <c r="AF2" s="9">
        <f>P2/$K2*100</f>
        <v>4.5945381254295992</v>
      </c>
      <c r="AG2" s="9">
        <f>Q2/$K2*100</f>
        <v>21.853539998036034</v>
      </c>
      <c r="AH2" s="9">
        <f>R2/$K2*100</f>
        <v>31.042616248895307</v>
      </c>
      <c r="AI2" s="9">
        <f>S2/$K2*100</f>
        <v>14.9027650054009</v>
      </c>
    </row>
    <row r="3" spans="1:35" x14ac:dyDescent="0.25">
      <c r="A3" t="s">
        <v>19</v>
      </c>
      <c r="B3" t="s">
        <v>40</v>
      </c>
      <c r="C3" s="1">
        <v>3071</v>
      </c>
      <c r="D3" s="1">
        <v>397.31114502003499</v>
      </c>
      <c r="E3" s="1">
        <v>348.30656518838998</v>
      </c>
      <c r="F3" s="1">
        <v>420.09426797572701</v>
      </c>
      <c r="G3" s="1">
        <v>668.60638420554903</v>
      </c>
      <c r="H3" s="1">
        <v>811.40551202295899</v>
      </c>
      <c r="I3" s="1">
        <v>376.89805457455202</v>
      </c>
      <c r="J3" s="1">
        <v>48.378071012788901</v>
      </c>
      <c r="K3" s="1">
        <v>2654.2977367806702</v>
      </c>
      <c r="L3" s="1">
        <v>185.78479532672901</v>
      </c>
      <c r="M3" s="1">
        <v>200.00642599491599</v>
      </c>
      <c r="N3" s="1">
        <v>124.779391021972</v>
      </c>
      <c r="O3" s="1">
        <v>159.208415948827</v>
      </c>
      <c r="P3" s="1">
        <v>279.513734187853</v>
      </c>
      <c r="Q3" s="1">
        <v>259.57309906215602</v>
      </c>
      <c r="R3" s="1">
        <v>1152.4119997672999</v>
      </c>
      <c r="S3" s="1">
        <v>293.019875470915</v>
      </c>
      <c r="T3" s="1">
        <v>7</v>
      </c>
      <c r="U3" s="9">
        <f>D3/$C3*100</f>
        <v>12.93751693324764</v>
      </c>
      <c r="V3" s="9">
        <f>E3/$C3*100</f>
        <v>11.341796326551286</v>
      </c>
      <c r="W3" s="9">
        <f>F3/$C3*100</f>
        <v>13.67939654756519</v>
      </c>
      <c r="X3" s="9">
        <f>G3/$C3*100</f>
        <v>21.771617851043604</v>
      </c>
      <c r="Y3" s="9">
        <f>H3/$C3*100</f>
        <v>26.421540606413512</v>
      </c>
      <c r="Z3" s="9">
        <f>I3/$C3*100</f>
        <v>12.272811936650994</v>
      </c>
      <c r="AA3" s="9">
        <f>J3/$C3*100</f>
        <v>1.5753197985278053</v>
      </c>
      <c r="AB3" s="9">
        <f>L3/$K3*100</f>
        <v>6.9993954616433731</v>
      </c>
      <c r="AC3" s="9">
        <f>M3/$K3*100</f>
        <v>7.5351918220560545</v>
      </c>
      <c r="AD3" s="9">
        <f>N3/$K3*100</f>
        <v>4.7010321899047289</v>
      </c>
      <c r="AE3" s="9">
        <f>O3/$K3*100</f>
        <v>5.9981370493095776</v>
      </c>
      <c r="AF3" s="9">
        <f>P3/$K3*100</f>
        <v>10.530609671802232</v>
      </c>
      <c r="AG3" s="9">
        <f>Q3/$K3*100</f>
        <v>9.7793512560872546</v>
      </c>
      <c r="AH3" s="9">
        <f>R3/$K3*100</f>
        <v>43.416832399707758</v>
      </c>
      <c r="AI3" s="9">
        <f>S3/$K3*100</f>
        <v>11.03945014948893</v>
      </c>
    </row>
    <row r="4" spans="1:35" x14ac:dyDescent="0.25">
      <c r="A4" t="s">
        <v>20</v>
      </c>
      <c r="B4" t="s">
        <v>41</v>
      </c>
      <c r="C4" s="1">
        <v>135</v>
      </c>
      <c r="D4" s="1">
        <v>28</v>
      </c>
      <c r="E4" s="1">
        <v>19</v>
      </c>
      <c r="F4" s="1">
        <v>28</v>
      </c>
      <c r="G4" s="1">
        <v>26</v>
      </c>
      <c r="H4" s="1">
        <v>23</v>
      </c>
      <c r="I4" s="1">
        <v>11</v>
      </c>
      <c r="J4">
        <v>0</v>
      </c>
      <c r="K4" s="1">
        <v>120</v>
      </c>
      <c r="L4" s="1">
        <v>15</v>
      </c>
      <c r="M4" s="1">
        <v>15</v>
      </c>
      <c r="N4">
        <v>0</v>
      </c>
      <c r="O4" s="1">
        <v>5</v>
      </c>
      <c r="P4" s="1">
        <v>15</v>
      </c>
      <c r="Q4" s="1">
        <v>10</v>
      </c>
      <c r="R4" s="1">
        <v>40</v>
      </c>
      <c r="S4" s="1">
        <v>20</v>
      </c>
      <c r="T4" s="1">
        <v>1</v>
      </c>
      <c r="U4" s="9">
        <f>D4/$C4*100</f>
        <v>20.74074074074074</v>
      </c>
      <c r="V4" s="9">
        <f>E4/$C4*100</f>
        <v>14.074074074074074</v>
      </c>
      <c r="W4" s="9">
        <f>F4/$C4*100</f>
        <v>20.74074074074074</v>
      </c>
      <c r="X4" s="9">
        <f>G4/$C4*100</f>
        <v>19.25925925925926</v>
      </c>
      <c r="Y4" s="9">
        <f>H4/$C4*100</f>
        <v>17.037037037037038</v>
      </c>
      <c r="Z4" s="9">
        <f>I4/$C4*100</f>
        <v>8.1481481481481488</v>
      </c>
      <c r="AA4" s="9">
        <f>J4/$C4*100</f>
        <v>0</v>
      </c>
      <c r="AB4" s="9">
        <f>L4/$K4*100</f>
        <v>12.5</v>
      </c>
      <c r="AC4" s="9">
        <f>M4/$K4*100</f>
        <v>12.5</v>
      </c>
      <c r="AD4" s="9">
        <f>N4/$K4*100</f>
        <v>0</v>
      </c>
      <c r="AE4" s="9">
        <f>O4/$K4*100</f>
        <v>4.1666666666666661</v>
      </c>
      <c r="AF4" s="9">
        <f>P4/$K4*100</f>
        <v>12.5</v>
      </c>
      <c r="AG4" s="9">
        <f>Q4/$K4*100</f>
        <v>8.3333333333333321</v>
      </c>
      <c r="AH4" s="9">
        <f>R4/$K4*100</f>
        <v>33.333333333333329</v>
      </c>
      <c r="AI4" s="9">
        <f>S4/$K4*100</f>
        <v>16.666666666666664</v>
      </c>
    </row>
    <row r="5" spans="1:35" x14ac:dyDescent="0.25">
      <c r="A5" t="s">
        <v>21</v>
      </c>
      <c r="B5" t="s">
        <v>43</v>
      </c>
      <c r="C5" s="1">
        <v>1102</v>
      </c>
      <c r="D5" s="1">
        <v>156.246878561123</v>
      </c>
      <c r="E5" s="1">
        <v>104.545413185543</v>
      </c>
      <c r="F5" s="1">
        <v>159.25411839798201</v>
      </c>
      <c r="G5" s="1">
        <v>239.90763466973701</v>
      </c>
      <c r="H5" s="1">
        <v>254.88049515842599</v>
      </c>
      <c r="I5" s="1">
        <v>167.260448316778</v>
      </c>
      <c r="J5" s="1">
        <v>19.905011710411902</v>
      </c>
      <c r="K5" s="1">
        <v>935.82730013595096</v>
      </c>
      <c r="L5" s="1">
        <v>99.626831719475305</v>
      </c>
      <c r="M5" s="1">
        <v>54.796453665168301</v>
      </c>
      <c r="N5" s="1">
        <v>19.864302443445599</v>
      </c>
      <c r="O5" s="1">
        <v>139.185814660673</v>
      </c>
      <c r="P5" s="1">
        <v>84.694680497752501</v>
      </c>
      <c r="Q5" s="1">
        <v>89.626831719475305</v>
      </c>
      <c r="R5" s="1">
        <v>363.30378054306999</v>
      </c>
      <c r="S5" s="1">
        <v>84.728604886891105</v>
      </c>
      <c r="T5" s="1">
        <v>2</v>
      </c>
      <c r="U5" s="9">
        <f>D5/$C5*100</f>
        <v>14.178482628051089</v>
      </c>
      <c r="V5" s="9">
        <f>E5/$C5*100</f>
        <v>9.4868795994140651</v>
      </c>
      <c r="W5" s="9">
        <f>F5/$C5*100</f>
        <v>14.451371905443015</v>
      </c>
      <c r="X5" s="9">
        <f>G5/$C5*100</f>
        <v>21.77020278309773</v>
      </c>
      <c r="Y5" s="9">
        <f>H5/$C5*100</f>
        <v>23.128901557025952</v>
      </c>
      <c r="Z5" s="9">
        <f>I5/$C5*100</f>
        <v>15.177899121304719</v>
      </c>
      <c r="AA5" s="9">
        <f>J5/$C5*100</f>
        <v>1.8062624056635119</v>
      </c>
      <c r="AB5" s="9">
        <f>L5/$K5*100</f>
        <v>10.645856527695031</v>
      </c>
      <c r="AC5" s="9">
        <f>M5/$K5*100</f>
        <v>5.8554023437025</v>
      </c>
      <c r="AD5" s="9">
        <f>N5/$K5*100</f>
        <v>2.122646180610444</v>
      </c>
      <c r="AE5" s="9">
        <f>O5/$K5*100</f>
        <v>14.873023541892074</v>
      </c>
      <c r="AF5" s="9">
        <f>P5/$K5*100</f>
        <v>9.0502468228324382</v>
      </c>
      <c r="AG5" s="9">
        <f>Q5/$K5*100</f>
        <v>9.5772832985802925</v>
      </c>
      <c r="AH5" s="9">
        <f>R5/$K5*100</f>
        <v>38.821669392450033</v>
      </c>
      <c r="AI5" s="9">
        <f>S5/$K5*100</f>
        <v>9.053871892237197</v>
      </c>
    </row>
    <row r="6" spans="1:35" x14ac:dyDescent="0.25">
      <c r="A6" t="s">
        <v>22</v>
      </c>
      <c r="B6" t="s">
        <v>44</v>
      </c>
      <c r="C6" s="1">
        <v>211</v>
      </c>
      <c r="D6" s="1">
        <v>28.8632075471698</v>
      </c>
      <c r="E6" s="1">
        <v>19.905660377358501</v>
      </c>
      <c r="F6" s="1">
        <v>21.8962264150944</v>
      </c>
      <c r="G6" s="1">
        <v>39.811320754717002</v>
      </c>
      <c r="H6" s="1">
        <v>74.646226415094404</v>
      </c>
      <c r="I6" s="1">
        <v>21.8962264150944</v>
      </c>
      <c r="J6" s="1">
        <v>3.9811320754717001</v>
      </c>
      <c r="K6" s="1">
        <v>194.080188679245</v>
      </c>
      <c r="L6" s="1">
        <v>44.787735849056602</v>
      </c>
      <c r="M6">
        <v>0</v>
      </c>
      <c r="N6">
        <v>0</v>
      </c>
      <c r="O6" s="1">
        <v>9.9528301886792399</v>
      </c>
      <c r="P6" s="1">
        <v>14.929245283018901</v>
      </c>
      <c r="Q6" s="1">
        <v>24.882075471698101</v>
      </c>
      <c r="R6" s="1">
        <v>84.599056603773505</v>
      </c>
      <c r="S6" s="1">
        <v>14.929245283018901</v>
      </c>
      <c r="T6" s="1">
        <v>1</v>
      </c>
      <c r="U6" s="9">
        <f>D6/$C6*100</f>
        <v>13.679245283018862</v>
      </c>
      <c r="V6" s="9">
        <f>E6/$C6*100</f>
        <v>9.4339622641509475</v>
      </c>
      <c r="W6" s="9">
        <f>F6/$C6*100</f>
        <v>10.377358490566065</v>
      </c>
      <c r="X6" s="9">
        <f>G6/$C6*100</f>
        <v>18.867924528301895</v>
      </c>
      <c r="Y6" s="9">
        <f>H6/$C6*100</f>
        <v>35.377358490566067</v>
      </c>
      <c r="Z6" s="9">
        <f>I6/$C6*100</f>
        <v>10.377358490566065</v>
      </c>
      <c r="AA6" s="9">
        <f>J6/$C6*100</f>
        <v>1.8867924528301896</v>
      </c>
      <c r="AB6" s="9">
        <f>L6/$K6*100</f>
        <v>23.076923076923112</v>
      </c>
      <c r="AC6" s="9">
        <f>M6/$K6*100</f>
        <v>0</v>
      </c>
      <c r="AD6" s="9">
        <f>N6/$K6*100</f>
        <v>0</v>
      </c>
      <c r="AE6" s="9">
        <f>O6/$K6*100</f>
        <v>5.1282051282051331</v>
      </c>
      <c r="AF6" s="9">
        <f>P6/$K6*100</f>
        <v>7.69230769230772</v>
      </c>
      <c r="AG6" s="9">
        <f>Q6/$K6*100</f>
        <v>12.820512820512834</v>
      </c>
      <c r="AH6" s="9">
        <f>R6/$K6*100</f>
        <v>43.589743589743613</v>
      </c>
      <c r="AI6" s="9">
        <f>S6/$K6*100</f>
        <v>7.69230769230772</v>
      </c>
    </row>
    <row r="7" spans="1:35" x14ac:dyDescent="0.25">
      <c r="A7" t="s">
        <v>23</v>
      </c>
      <c r="B7" t="s">
        <v>45</v>
      </c>
      <c r="C7" s="1">
        <v>94.999999999999602</v>
      </c>
      <c r="D7" s="1">
        <v>15.6593406593406</v>
      </c>
      <c r="E7" s="1">
        <v>15.6593406593406</v>
      </c>
      <c r="F7" s="1">
        <v>19.8351648351648</v>
      </c>
      <c r="G7" s="1">
        <v>16.703296703296601</v>
      </c>
      <c r="H7" s="1">
        <v>19.8351648351648</v>
      </c>
      <c r="I7" s="1">
        <v>7.30769230769228</v>
      </c>
      <c r="J7">
        <v>0</v>
      </c>
      <c r="K7" s="1">
        <v>78.296703296703299</v>
      </c>
      <c r="L7" s="1">
        <v>5.2197802197802199</v>
      </c>
      <c r="M7">
        <v>0</v>
      </c>
      <c r="N7">
        <v>0</v>
      </c>
      <c r="O7">
        <v>0</v>
      </c>
      <c r="P7" s="1">
        <v>15.6593406593407</v>
      </c>
      <c r="Q7" s="1">
        <v>20.879120879120901</v>
      </c>
      <c r="R7" s="1">
        <v>10.439560439560401</v>
      </c>
      <c r="S7" s="1">
        <v>26.098901098901099</v>
      </c>
      <c r="T7" s="1">
        <v>1</v>
      </c>
      <c r="U7" s="9">
        <f>D7/$C7*100</f>
        <v>16.483516483516492</v>
      </c>
      <c r="V7" s="9">
        <f>E7/$C7*100</f>
        <v>16.483516483516492</v>
      </c>
      <c r="W7" s="9">
        <f>F7/$C7*100</f>
        <v>20.879120879120929</v>
      </c>
      <c r="X7" s="9">
        <f>G7/$C7*100</f>
        <v>17.582417582417548</v>
      </c>
      <c r="Y7" s="9">
        <f>H7/$C7*100</f>
        <v>20.879120879120929</v>
      </c>
      <c r="Z7" s="9">
        <f>I7/$C7*100</f>
        <v>7.6923076923076952</v>
      </c>
      <c r="AA7" s="9">
        <f>J7/$C7*100</f>
        <v>0</v>
      </c>
      <c r="AB7" s="9">
        <f>L7/$K7*100</f>
        <v>6.666666666666667</v>
      </c>
      <c r="AC7" s="9">
        <f>M7/$K7*100</f>
        <v>0</v>
      </c>
      <c r="AD7" s="9">
        <f>N7/$K7*100</f>
        <v>0</v>
      </c>
      <c r="AE7" s="9">
        <f>O7/$K7*100</f>
        <v>0</v>
      </c>
      <c r="AF7" s="9">
        <f>P7/$K7*100</f>
        <v>20.00000000000005</v>
      </c>
      <c r="AG7" s="9">
        <f>Q7/$K7*100</f>
        <v>26.666666666666693</v>
      </c>
      <c r="AH7" s="9">
        <f>R7/$K7*100</f>
        <v>13.333333333333282</v>
      </c>
      <c r="AI7" s="9">
        <f>S7/$K7*100</f>
        <v>33.333333333333329</v>
      </c>
    </row>
    <row r="8" spans="1:35" x14ac:dyDescent="0.25">
      <c r="A8" t="s">
        <v>24</v>
      </c>
      <c r="B8" t="s">
        <v>46</v>
      </c>
      <c r="C8" s="1">
        <v>333</v>
      </c>
      <c r="D8" s="1">
        <v>68.181008902077195</v>
      </c>
      <c r="E8" s="1">
        <v>49.406528189911</v>
      </c>
      <c r="F8" s="1">
        <v>59.287833827893202</v>
      </c>
      <c r="G8" s="1">
        <v>74.109792284866501</v>
      </c>
      <c r="H8" s="1">
        <v>51.382789317507402</v>
      </c>
      <c r="I8" s="1">
        <v>26.679525222551899</v>
      </c>
      <c r="J8" s="1">
        <v>3.9525222551928798</v>
      </c>
      <c r="K8" s="1">
        <v>266.79525222551899</v>
      </c>
      <c r="L8">
        <v>0</v>
      </c>
      <c r="M8" s="1">
        <v>34.584569732937702</v>
      </c>
      <c r="N8" s="1">
        <v>9.8813056379821997</v>
      </c>
      <c r="O8" s="1">
        <v>34.584569732937702</v>
      </c>
      <c r="P8" s="1">
        <v>54.347181008902098</v>
      </c>
      <c r="Q8" s="1">
        <v>24.7032640949555</v>
      </c>
      <c r="R8" s="1">
        <v>79.050445103857598</v>
      </c>
      <c r="S8" s="1">
        <v>29.643916913946601</v>
      </c>
      <c r="T8" s="1">
        <v>1</v>
      </c>
      <c r="U8" s="9">
        <f>D8/$C8*100</f>
        <v>20.474777448071229</v>
      </c>
      <c r="V8" s="9">
        <f>E8/$C8*100</f>
        <v>14.836795252225526</v>
      </c>
      <c r="W8" s="9">
        <f>F8/$C8*100</f>
        <v>17.804154302670629</v>
      </c>
      <c r="X8" s="9">
        <f>G8/$C8*100</f>
        <v>22.255192878338288</v>
      </c>
      <c r="Y8" s="9">
        <f>H8/$C8*100</f>
        <v>15.430267062314535</v>
      </c>
      <c r="Z8" s="9">
        <f>I8/$C8*100</f>
        <v>8.0118694362017706</v>
      </c>
      <c r="AA8" s="9">
        <f>J8/$C8*100</f>
        <v>1.1869436201780419</v>
      </c>
      <c r="AB8" s="9">
        <f>L8/$K8*100</f>
        <v>0</v>
      </c>
      <c r="AC8" s="9">
        <f>M8/$K8*100</f>
        <v>12.962962962962985</v>
      </c>
      <c r="AD8" s="9">
        <f>N8/$K8*100</f>
        <v>3.703703703703709</v>
      </c>
      <c r="AE8" s="9">
        <f>O8/$K8*100</f>
        <v>12.962962962962985</v>
      </c>
      <c r="AF8" s="9">
        <f>P8/$K8*100</f>
        <v>20.370370370370399</v>
      </c>
      <c r="AG8" s="9">
        <f>Q8/$K8*100</f>
        <v>9.2592592592592737</v>
      </c>
      <c r="AH8" s="9">
        <f>R8/$K8*100</f>
        <v>29.629629629629672</v>
      </c>
      <c r="AI8" s="9">
        <f>S8/$K8*100</f>
        <v>11.111111111111128</v>
      </c>
    </row>
    <row r="9" spans="1:35" x14ac:dyDescent="0.25">
      <c r="A9" t="s">
        <v>25</v>
      </c>
      <c r="B9" t="s">
        <v>47</v>
      </c>
      <c r="C9" s="1">
        <v>107299</v>
      </c>
      <c r="D9" s="1">
        <v>18534.102199884201</v>
      </c>
      <c r="E9" s="1">
        <v>17929.651907466501</v>
      </c>
      <c r="F9" s="1">
        <v>19723.001129717399</v>
      </c>
      <c r="G9" s="1">
        <v>21609.442065915198</v>
      </c>
      <c r="H9" s="1">
        <v>18421.638827942999</v>
      </c>
      <c r="I9" s="1">
        <v>9534.1722630900003</v>
      </c>
      <c r="J9" s="1">
        <v>1546.9916059837601</v>
      </c>
      <c r="K9" s="1">
        <v>88765.1558811781</v>
      </c>
      <c r="L9" s="1">
        <v>694.04380825920805</v>
      </c>
      <c r="M9" s="1">
        <v>3419.7007901402499</v>
      </c>
      <c r="N9" s="1">
        <v>5700.6464021722504</v>
      </c>
      <c r="O9" s="1">
        <v>13717.8305650825</v>
      </c>
      <c r="P9" s="1">
        <v>15492.096826859301</v>
      </c>
      <c r="Q9" s="1">
        <v>11058.270822869399</v>
      </c>
      <c r="R9" s="1">
        <v>25941.526602163602</v>
      </c>
      <c r="S9" s="1">
        <v>12741.040063631601</v>
      </c>
      <c r="T9" s="1">
        <v>50</v>
      </c>
      <c r="U9" s="9">
        <f>D9/$C9*100</f>
        <v>17.273322398050496</v>
      </c>
      <c r="V9" s="9">
        <f>E9/$C9*100</f>
        <v>16.709989755232112</v>
      </c>
      <c r="W9" s="9">
        <f>F9/$C9*100</f>
        <v>18.381346638568299</v>
      </c>
      <c r="X9" s="9">
        <f>G9/$C9*100</f>
        <v>20.139462684568539</v>
      </c>
      <c r="Y9" s="9">
        <f>H9/$C9*100</f>
        <v>17.168509331813901</v>
      </c>
      <c r="Z9" s="9">
        <f>I9/$C9*100</f>
        <v>8.8856114810855651</v>
      </c>
      <c r="AA9" s="9">
        <f>J9/$C9*100</f>
        <v>1.4417577106811434</v>
      </c>
      <c r="AB9" s="9">
        <f>L9/$K9*100</f>
        <v>0.78188766906269158</v>
      </c>
      <c r="AC9" s="9">
        <f>M9/$K9*100</f>
        <v>3.8525260911138317</v>
      </c>
      <c r="AD9" s="9">
        <f>N9/$K9*100</f>
        <v>6.4221668351522876</v>
      </c>
      <c r="AE9" s="9">
        <f>O9/$K9*100</f>
        <v>15.454071396489544</v>
      </c>
      <c r="AF9" s="9">
        <f>P9/$K9*100</f>
        <v>17.452903307686601</v>
      </c>
      <c r="AG9" s="9">
        <f>Q9/$K9*100</f>
        <v>12.457896021353365</v>
      </c>
      <c r="AH9" s="9">
        <f>R9/$K9*100</f>
        <v>29.224898378919296</v>
      </c>
      <c r="AI9" s="9">
        <f>S9/$K9*100</f>
        <v>14.353650300222398</v>
      </c>
    </row>
    <row r="10" spans="1:35" x14ac:dyDescent="0.25">
      <c r="A10" t="s">
        <v>26</v>
      </c>
      <c r="B10" t="s">
        <v>48</v>
      </c>
      <c r="C10" s="1">
        <v>15076</v>
      </c>
      <c r="D10" s="1">
        <v>2607.3926281131098</v>
      </c>
      <c r="E10" s="1">
        <v>2080.11384375536</v>
      </c>
      <c r="F10" s="1">
        <v>2536.2611226069898</v>
      </c>
      <c r="G10" s="1">
        <v>3121.11219215851</v>
      </c>
      <c r="H10" s="1">
        <v>2737.2027178787098</v>
      </c>
      <c r="I10" s="1">
        <v>1677.7606809495301</v>
      </c>
      <c r="J10" s="1">
        <v>316.156814537777</v>
      </c>
      <c r="K10" s="1">
        <v>12410.7913144217</v>
      </c>
      <c r="L10" s="1">
        <v>277.63239444923101</v>
      </c>
      <c r="M10" s="1">
        <v>458.29380495905701</v>
      </c>
      <c r="N10" s="1">
        <v>529.15303605854501</v>
      </c>
      <c r="O10" s="1">
        <v>1291.31101240516</v>
      </c>
      <c r="P10" s="1">
        <v>1620.9750217303001</v>
      </c>
      <c r="Q10" s="1">
        <v>2350.6359479682501</v>
      </c>
      <c r="R10" s="1">
        <v>4109.9186108546</v>
      </c>
      <c r="S10" s="1">
        <v>1772.8714859966001</v>
      </c>
      <c r="T10" s="1">
        <v>19</v>
      </c>
      <c r="U10" s="9">
        <f>D10/$C10*100</f>
        <v>17.294989573581255</v>
      </c>
      <c r="V10" s="9">
        <f>E10/$C10*100</f>
        <v>13.797518199491643</v>
      </c>
      <c r="W10" s="9">
        <f>F10/$C10*100</f>
        <v>16.823170088929356</v>
      </c>
      <c r="X10" s="9">
        <f>G10/$C10*100</f>
        <v>20.702521837082184</v>
      </c>
      <c r="Y10" s="9">
        <f>H10/$C10*100</f>
        <v>18.15602757945549</v>
      </c>
      <c r="Z10" s="9">
        <f>I10/$C10*100</f>
        <v>11.128685864616147</v>
      </c>
      <c r="AA10" s="9">
        <f>J10/$C10*100</f>
        <v>2.0970868568438381</v>
      </c>
      <c r="AB10" s="9">
        <f>L10/$K10*100</f>
        <v>2.2370241140596256</v>
      </c>
      <c r="AC10" s="9">
        <f>M10/$K10*100</f>
        <v>3.6927041422935405</v>
      </c>
      <c r="AD10" s="9">
        <f>N10/$K10*100</f>
        <v>4.2636526765513638</v>
      </c>
      <c r="AE10" s="9">
        <f>O10/$K10*100</f>
        <v>10.404743579119078</v>
      </c>
      <c r="AF10" s="9">
        <f>P10/$K10*100</f>
        <v>13.061012635404481</v>
      </c>
      <c r="AG10" s="9">
        <f>Q10/$K10*100</f>
        <v>18.940258428459295</v>
      </c>
      <c r="AH10" s="9">
        <f>R10/$K10*100</f>
        <v>33.115685428363903</v>
      </c>
      <c r="AI10" s="9">
        <f>S10/$K10*100</f>
        <v>14.284918995749063</v>
      </c>
    </row>
    <row r="11" spans="1:35" x14ac:dyDescent="0.25">
      <c r="A11" t="s">
        <v>27</v>
      </c>
      <c r="B11" t="s">
        <v>49</v>
      </c>
      <c r="C11" s="1">
        <v>11511</v>
      </c>
      <c r="D11" s="1">
        <v>1581.69875827077</v>
      </c>
      <c r="E11" s="1">
        <v>1268.3883841792101</v>
      </c>
      <c r="F11" s="1">
        <v>1700.6226904437101</v>
      </c>
      <c r="G11" s="1">
        <v>2386.4672083770201</v>
      </c>
      <c r="H11" s="1">
        <v>2781.9584097615598</v>
      </c>
      <c r="I11" s="1">
        <v>1509.15590602357</v>
      </c>
      <c r="J11" s="1">
        <v>282.70864294418999</v>
      </c>
      <c r="K11" s="1">
        <v>9893.1729585290796</v>
      </c>
      <c r="L11" s="1">
        <v>234.43828320135901</v>
      </c>
      <c r="M11" s="1">
        <v>458.26393157073699</v>
      </c>
      <c r="N11" s="1">
        <v>325.36253113771102</v>
      </c>
      <c r="O11" s="1">
        <v>965.07701366567096</v>
      </c>
      <c r="P11" s="1">
        <v>1314.47040115154</v>
      </c>
      <c r="Q11" s="1">
        <v>1213.4134324275999</v>
      </c>
      <c r="R11" s="1">
        <v>4018.3193069959498</v>
      </c>
      <c r="S11" s="1">
        <v>1363.8280583785099</v>
      </c>
      <c r="T11" s="1">
        <v>24</v>
      </c>
      <c r="U11" s="9">
        <f>D11/$C11*100</f>
        <v>13.740758911222049</v>
      </c>
      <c r="V11" s="9">
        <f>E11/$C11*100</f>
        <v>11.018924369552689</v>
      </c>
      <c r="W11" s="9">
        <f>F11/$C11*100</f>
        <v>14.773891846440016</v>
      </c>
      <c r="X11" s="9">
        <f>G11/$C11*100</f>
        <v>20.732058104222222</v>
      </c>
      <c r="Y11" s="9">
        <f>H11/$C11*100</f>
        <v>24.167825642963773</v>
      </c>
      <c r="Z11" s="9">
        <f>I11/$C11*100</f>
        <v>13.11055430478299</v>
      </c>
      <c r="AA11" s="9">
        <f>J11/$C11*100</f>
        <v>2.4559868208165234</v>
      </c>
      <c r="AB11" s="9">
        <f>L11/$K11*100</f>
        <v>2.3696976105046827</v>
      </c>
      <c r="AC11" s="9">
        <f>M11/$K11*100</f>
        <v>4.632122914374599</v>
      </c>
      <c r="AD11" s="9">
        <f>N11/$K11*100</f>
        <v>3.2887581416153271</v>
      </c>
      <c r="AE11" s="9">
        <f>O11/$K11*100</f>
        <v>9.7549796987392305</v>
      </c>
      <c r="AF11" s="9">
        <f>P11/$K11*100</f>
        <v>13.286641269303917</v>
      </c>
      <c r="AG11" s="9">
        <f>Q11/$K11*100</f>
        <v>12.265159393392539</v>
      </c>
      <c r="AH11" s="9">
        <f>R11/$K11*100</f>
        <v>40.617093462736698</v>
      </c>
      <c r="AI11" s="9">
        <f>S11/$K11*100</f>
        <v>13.785547509332986</v>
      </c>
    </row>
    <row r="12" spans="1:35" x14ac:dyDescent="0.25">
      <c r="A12" t="s">
        <v>28</v>
      </c>
      <c r="B12" t="s">
        <v>50</v>
      </c>
      <c r="C12" s="1">
        <v>4665</v>
      </c>
      <c r="D12" s="1">
        <v>681.30091197303102</v>
      </c>
      <c r="E12" s="1">
        <v>549.95073398168597</v>
      </c>
      <c r="F12" s="1">
        <v>665.20759398972905</v>
      </c>
      <c r="G12" s="1">
        <v>988.98462827706805</v>
      </c>
      <c r="H12" s="1">
        <v>1076.6848529896499</v>
      </c>
      <c r="I12" s="1">
        <v>603.36371131335204</v>
      </c>
      <c r="J12" s="1">
        <v>99.507567475486994</v>
      </c>
      <c r="K12" s="1">
        <v>3908.9471867658199</v>
      </c>
      <c r="L12" s="1">
        <v>270.106664452053</v>
      </c>
      <c r="M12" s="1">
        <v>273.66290616576902</v>
      </c>
      <c r="N12" s="1">
        <v>116.504034812858</v>
      </c>
      <c r="O12" s="1">
        <v>266.81059776222702</v>
      </c>
      <c r="P12" s="1">
        <v>498.26085811517999</v>
      </c>
      <c r="Q12" s="1">
        <v>479.16647084213099</v>
      </c>
      <c r="R12" s="1">
        <v>1575.7717851065299</v>
      </c>
      <c r="S12" s="1">
        <v>428.66386950907901</v>
      </c>
      <c r="T12" s="1">
        <v>15</v>
      </c>
      <c r="U12" s="9">
        <f>D12/$C12*100</f>
        <v>14.604521156978157</v>
      </c>
      <c r="V12" s="9">
        <f>E12/$C12*100</f>
        <v>11.788868895641714</v>
      </c>
      <c r="W12" s="9">
        <f>F12/$C12*100</f>
        <v>14.259541135899873</v>
      </c>
      <c r="X12" s="9">
        <f>G12/$C12*100</f>
        <v>21.200099212798886</v>
      </c>
      <c r="Y12" s="9">
        <f>H12/$C12*100</f>
        <v>23.080061157334402</v>
      </c>
      <c r="Z12" s="9">
        <f>I12/$C12*100</f>
        <v>12.933841614434128</v>
      </c>
      <c r="AA12" s="9">
        <f>J12/$C12*100</f>
        <v>2.1330668269129047</v>
      </c>
      <c r="AB12" s="9">
        <f>L12/$K12*100</f>
        <v>6.9099594224892442</v>
      </c>
      <c r="AC12" s="9">
        <f>M12/$K12*100</f>
        <v>7.0009363925991508</v>
      </c>
      <c r="AD12" s="9">
        <f>N12/$K12*100</f>
        <v>2.9804453538614055</v>
      </c>
      <c r="AE12" s="9">
        <f>O12/$K12*100</f>
        <v>6.8256383372367964</v>
      </c>
      <c r="AF12" s="9">
        <f>P12/$K12*100</f>
        <v>12.746676644854608</v>
      </c>
      <c r="AG12" s="9">
        <f>Q12/$K12*100</f>
        <v>12.258197615572882</v>
      </c>
      <c r="AH12" s="9">
        <f>R12/$K12*100</f>
        <v>40.311923129621256</v>
      </c>
      <c r="AI12" s="9">
        <f>S12/$K12*100</f>
        <v>10.966223103764838</v>
      </c>
    </row>
    <row r="13" spans="1:35" x14ac:dyDescent="0.25">
      <c r="A13" t="s">
        <v>29</v>
      </c>
      <c r="B13" t="s">
        <v>51</v>
      </c>
      <c r="C13" s="1">
        <v>4111</v>
      </c>
      <c r="D13" s="1">
        <v>551.88594337782001</v>
      </c>
      <c r="E13" s="1">
        <v>465.697035118043</v>
      </c>
      <c r="F13" s="1">
        <v>542.157175922639</v>
      </c>
      <c r="G13" s="1">
        <v>866.89910081085497</v>
      </c>
      <c r="H13" s="1">
        <v>1008.83913365588</v>
      </c>
      <c r="I13" s="1">
        <v>563.510682865332</v>
      </c>
      <c r="J13" s="1">
        <v>112.010928249435</v>
      </c>
      <c r="K13" s="1">
        <v>3622.41442678473</v>
      </c>
      <c r="L13" s="1">
        <v>211.99742010147199</v>
      </c>
      <c r="M13" s="1">
        <v>228.02007120938501</v>
      </c>
      <c r="N13" s="1">
        <v>100.00919622248399</v>
      </c>
      <c r="O13" s="1">
        <v>291.156447179613</v>
      </c>
      <c r="P13" s="1">
        <v>399.631730156841</v>
      </c>
      <c r="Q13" s="1">
        <v>523.96178813015797</v>
      </c>
      <c r="R13" s="1">
        <v>1497.5955157697599</v>
      </c>
      <c r="S13" s="1">
        <v>370.04225801502503</v>
      </c>
      <c r="T13" s="1">
        <v>11</v>
      </c>
      <c r="U13" s="9">
        <f>D13/$C13*100</f>
        <v>13.424615504203844</v>
      </c>
      <c r="V13" s="9">
        <f>E13/$C13*100</f>
        <v>11.328071883192484</v>
      </c>
      <c r="W13" s="9">
        <f>F13/$C13*100</f>
        <v>13.187963413345633</v>
      </c>
      <c r="X13" s="9">
        <f>G13/$C13*100</f>
        <v>21.08730481174544</v>
      </c>
      <c r="Y13" s="9">
        <f>H13/$C13*100</f>
        <v>24.53999352118414</v>
      </c>
      <c r="Z13" s="9">
        <f>I13/$C13*100</f>
        <v>13.707387080158892</v>
      </c>
      <c r="AA13" s="9">
        <f>J13/$C13*100</f>
        <v>2.7246637861696668</v>
      </c>
      <c r="AB13" s="9">
        <f>L13/$K13*100</f>
        <v>5.8523789695052031</v>
      </c>
      <c r="AC13" s="9">
        <f>M13/$K13*100</f>
        <v>6.2946986276160715</v>
      </c>
      <c r="AD13" s="9">
        <f>N13/$K13*100</f>
        <v>2.760843582197539</v>
      </c>
      <c r="AE13" s="9">
        <f>O13/$K13*100</f>
        <v>8.0376349273223457</v>
      </c>
      <c r="AF13" s="9">
        <f>P13/$K13*100</f>
        <v>11.032192429499453</v>
      </c>
      <c r="AG13" s="9">
        <f>Q13/$K13*100</f>
        <v>14.46443521911513</v>
      </c>
      <c r="AH13" s="9">
        <f>R13/$K13*100</f>
        <v>41.342467739093891</v>
      </c>
      <c r="AI13" s="9">
        <f>S13/$K13*100</f>
        <v>10.215348505650582</v>
      </c>
    </row>
    <row r="14" spans="1:35" x14ac:dyDescent="0.25">
      <c r="A14" t="s">
        <v>30</v>
      </c>
      <c r="B14" t="s">
        <v>52</v>
      </c>
      <c r="C14" s="1">
        <v>17245</v>
      </c>
      <c r="D14" s="1">
        <v>2425.8488416999598</v>
      </c>
      <c r="E14" s="1">
        <v>1946.03024832653</v>
      </c>
      <c r="F14" s="1">
        <v>2436.79011710847</v>
      </c>
      <c r="G14" s="1">
        <v>3563.2456637948899</v>
      </c>
      <c r="H14" s="1">
        <v>4079.5304976399898</v>
      </c>
      <c r="I14" s="1">
        <v>2479.1008860296402</v>
      </c>
      <c r="J14" s="1">
        <v>314.45374540050398</v>
      </c>
      <c r="K14" s="1">
        <v>14797.8779142322</v>
      </c>
      <c r="L14" s="1">
        <v>251.02029795068799</v>
      </c>
      <c r="M14" s="1">
        <v>586.10620643052096</v>
      </c>
      <c r="N14" s="1">
        <v>324.03927674947403</v>
      </c>
      <c r="O14" s="1">
        <v>1179.60581379102</v>
      </c>
      <c r="P14" s="1">
        <v>2015.1443188923399</v>
      </c>
      <c r="Q14" s="1">
        <v>2051.1323839428701</v>
      </c>
      <c r="R14" s="1">
        <v>6210.7919723055502</v>
      </c>
      <c r="S14" s="1">
        <v>2180.0376441697199</v>
      </c>
      <c r="T14" s="1">
        <v>18</v>
      </c>
      <c r="U14" s="9">
        <f>D14/$C14*100</f>
        <v>14.066969218323919</v>
      </c>
      <c r="V14" s="9">
        <f>E14/$C14*100</f>
        <v>11.284605673102522</v>
      </c>
      <c r="W14" s="9">
        <f>F14/$C14*100</f>
        <v>14.130415292017803</v>
      </c>
      <c r="X14" s="9">
        <f>G14/$C14*100</f>
        <v>20.662485728007479</v>
      </c>
      <c r="Y14" s="9">
        <f>H14/$C14*100</f>
        <v>23.656309061409043</v>
      </c>
      <c r="Z14" s="9">
        <f>I14/$C14*100</f>
        <v>14.375766228064018</v>
      </c>
      <c r="AA14" s="9">
        <f>J14/$C14*100</f>
        <v>1.8234487990751174</v>
      </c>
      <c r="AB14" s="9">
        <f>L14/$K14*100</f>
        <v>1.6963263206088721</v>
      </c>
      <c r="AC14" s="9">
        <f>M14/$K14*100</f>
        <v>3.9607449786216971</v>
      </c>
      <c r="AD14" s="9">
        <f>N14/$K14*100</f>
        <v>2.1897685507853919</v>
      </c>
      <c r="AE14" s="9">
        <f>O14/$K14*100</f>
        <v>7.9714525327750332</v>
      </c>
      <c r="AF14" s="9">
        <f>P14/$K14*100</f>
        <v>13.617792568448131</v>
      </c>
      <c r="AG14" s="9">
        <f>Q14/$K14*100</f>
        <v>13.860990040809476</v>
      </c>
      <c r="AH14" s="9">
        <f>R14/$K14*100</f>
        <v>41.970828576252664</v>
      </c>
      <c r="AI14" s="9">
        <f>S14/$K14*100</f>
        <v>14.732096431698618</v>
      </c>
    </row>
    <row r="15" spans="1:35" x14ac:dyDescent="0.25">
      <c r="A15" t="s">
        <v>31</v>
      </c>
      <c r="B15" t="s">
        <v>53</v>
      </c>
      <c r="C15" s="1">
        <v>37930</v>
      </c>
      <c r="D15" s="1">
        <v>6072.6312073012105</v>
      </c>
      <c r="E15" s="1">
        <v>5540.1180968522303</v>
      </c>
      <c r="F15" s="1">
        <v>6175.2780949442804</v>
      </c>
      <c r="G15" s="1">
        <v>7793.1575463991003</v>
      </c>
      <c r="H15" s="1">
        <v>7616.6706655510598</v>
      </c>
      <c r="I15" s="1">
        <v>4090.93519374478</v>
      </c>
      <c r="J15" s="1">
        <v>641.20919520733298</v>
      </c>
      <c r="K15" s="1">
        <v>31791.0277043153</v>
      </c>
      <c r="L15" s="1">
        <v>299.61673355633599</v>
      </c>
      <c r="M15" s="1">
        <v>1178.8499972797999</v>
      </c>
      <c r="N15" s="1">
        <v>1447.14239148875</v>
      </c>
      <c r="O15" s="1">
        <v>3704.2326968930602</v>
      </c>
      <c r="P15" s="1">
        <v>4970.1265952188896</v>
      </c>
      <c r="Q15" s="1">
        <v>4700.6150245035997</v>
      </c>
      <c r="R15" s="1">
        <v>10900.9406981304</v>
      </c>
      <c r="S15" s="1">
        <v>4589.5035672444801</v>
      </c>
      <c r="T15" s="1">
        <v>25</v>
      </c>
      <c r="U15" s="9">
        <f>D15/$C15*100</f>
        <v>16.010100731086766</v>
      </c>
      <c r="V15" s="9">
        <f>E15/$C15*100</f>
        <v>14.606164241635197</v>
      </c>
      <c r="W15" s="9">
        <f>F15/$C15*100</f>
        <v>16.280722633652204</v>
      </c>
      <c r="X15" s="9">
        <f>G15/$C15*100</f>
        <v>20.546157517529924</v>
      </c>
      <c r="Y15" s="9">
        <f>H15/$C15*100</f>
        <v>20.08086123266823</v>
      </c>
      <c r="Z15" s="9">
        <f>I15/$C15*100</f>
        <v>10.785486933152596</v>
      </c>
      <c r="AA15" s="9">
        <f>J15/$C15*100</f>
        <v>1.6905067102750673</v>
      </c>
      <c r="AB15" s="9">
        <f>L15/$K15*100</f>
        <v>0.94245689803751187</v>
      </c>
      <c r="AC15" s="9">
        <f>M15/$K15*100</f>
        <v>3.7081217010162377</v>
      </c>
      <c r="AD15" s="9">
        <f>N15/$K15*100</f>
        <v>4.5520465866924953</v>
      </c>
      <c r="AE15" s="9">
        <f>O15/$K15*100</f>
        <v>11.651818026600786</v>
      </c>
      <c r="AF15" s="9">
        <f>P15/$K15*100</f>
        <v>15.633739938971042</v>
      </c>
      <c r="AG15" s="9">
        <f>Q15/$K15*100</f>
        <v>14.785980082882128</v>
      </c>
      <c r="AH15" s="9">
        <f>R15/$K15*100</f>
        <v>34.289362393436278</v>
      </c>
      <c r="AI15" s="9">
        <f>S15/$K15*100</f>
        <v>14.436474372363566</v>
      </c>
    </row>
    <row r="16" spans="1:35" x14ac:dyDescent="0.25">
      <c r="A16" t="s">
        <v>32</v>
      </c>
      <c r="B16" t="s">
        <v>54</v>
      </c>
      <c r="C16" s="1">
        <v>11544</v>
      </c>
      <c r="D16" s="1">
        <v>1649.70265312943</v>
      </c>
      <c r="E16" s="1">
        <v>1339.81043627962</v>
      </c>
      <c r="F16" s="1">
        <v>1678.2485600124</v>
      </c>
      <c r="G16" s="1">
        <v>2200.7412280132398</v>
      </c>
      <c r="H16" s="1">
        <v>2813.1905370048298</v>
      </c>
      <c r="I16" s="1">
        <v>1593.3598632394001</v>
      </c>
      <c r="J16" s="1">
        <v>268.94672232107399</v>
      </c>
      <c r="K16" s="1">
        <v>9966.1223393984001</v>
      </c>
      <c r="L16" s="1">
        <v>403.42375318207598</v>
      </c>
      <c r="M16" s="1">
        <v>417.31033811645301</v>
      </c>
      <c r="N16" s="1">
        <v>218.497187727963</v>
      </c>
      <c r="O16" s="1">
        <v>861.75445178511904</v>
      </c>
      <c r="P16" s="1">
        <v>1309.71714717596</v>
      </c>
      <c r="Q16" s="1">
        <v>1602.58623768244</v>
      </c>
      <c r="R16" s="1">
        <v>4110.1502430892297</v>
      </c>
      <c r="S16" s="1">
        <v>1042.6829806391499</v>
      </c>
      <c r="T16" s="1">
        <v>23</v>
      </c>
      <c r="U16" s="9">
        <f>D16/$C16*100</f>
        <v>14.290563523297212</v>
      </c>
      <c r="V16" s="9">
        <f>E16/$C16*100</f>
        <v>11.606119510391718</v>
      </c>
      <c r="W16" s="9">
        <f>F16/$C16*100</f>
        <v>14.537842688950104</v>
      </c>
      <c r="X16" s="9">
        <f>G16/$C16*100</f>
        <v>19.063939951604642</v>
      </c>
      <c r="Y16" s="9">
        <f>H16/$C16*100</f>
        <v>24.369287396091735</v>
      </c>
      <c r="Z16" s="9">
        <f>I16/$C16*100</f>
        <v>13.80249361780492</v>
      </c>
      <c r="AA16" s="9">
        <f>J16/$C16*100</f>
        <v>2.3297533118596152</v>
      </c>
      <c r="AB16" s="9">
        <f>L16/$K16*100</f>
        <v>4.0479510429773473</v>
      </c>
      <c r="AC16" s="9">
        <f>M16/$K16*100</f>
        <v>4.1872889365077146</v>
      </c>
      <c r="AD16" s="9">
        <f>N16/$K16*100</f>
        <v>2.1923992129234935</v>
      </c>
      <c r="AE16" s="9">
        <f>O16/$K16*100</f>
        <v>8.6468379820946328</v>
      </c>
      <c r="AF16" s="9">
        <f>P16/$K16*100</f>
        <v>13.141692451419578</v>
      </c>
      <c r="AG16" s="9">
        <f>Q16/$K16*100</f>
        <v>16.080338802856591</v>
      </c>
      <c r="AH16" s="9">
        <f>R16/$K16*100</f>
        <v>41.241218029612675</v>
      </c>
      <c r="AI16" s="9">
        <f>S16/$K16*100</f>
        <v>10.462273541607868</v>
      </c>
    </row>
    <row r="17" spans="1:35" x14ac:dyDescent="0.25">
      <c r="A17" t="s">
        <v>33</v>
      </c>
      <c r="B17" t="s">
        <v>55</v>
      </c>
      <c r="C17" s="1">
        <v>6718</v>
      </c>
      <c r="D17" s="1">
        <v>1053.7081853454999</v>
      </c>
      <c r="E17" s="1">
        <v>793.19980954035395</v>
      </c>
      <c r="F17" s="1">
        <v>1006.2532301908</v>
      </c>
      <c r="G17" s="1">
        <v>1421.6272798653999</v>
      </c>
      <c r="H17" s="1">
        <v>1480.81953216239</v>
      </c>
      <c r="I17" s="1">
        <v>816.82142148862499</v>
      </c>
      <c r="J17" s="1">
        <v>145.570541406926</v>
      </c>
      <c r="K17" s="1">
        <v>5673.1116456432101</v>
      </c>
      <c r="L17" s="1">
        <v>255.65070219274199</v>
      </c>
      <c r="M17" s="1">
        <v>374.883566802838</v>
      </c>
      <c r="N17" s="1">
        <v>215.59877461466101</v>
      </c>
      <c r="O17" s="1">
        <v>515.33781359659702</v>
      </c>
      <c r="P17" s="1">
        <v>771.25912025152604</v>
      </c>
      <c r="Q17" s="1">
        <v>650.87180384487397</v>
      </c>
      <c r="R17" s="1">
        <v>2139.3062519119699</v>
      </c>
      <c r="S17" s="1">
        <v>750.20361242799697</v>
      </c>
      <c r="T17" s="1">
        <v>11</v>
      </c>
      <c r="U17" s="9">
        <f>D17/$C17*100</f>
        <v>15.684849439498361</v>
      </c>
      <c r="V17" s="9">
        <f>E17/$C17*100</f>
        <v>11.80708260703117</v>
      </c>
      <c r="W17" s="9">
        <f>F17/$C17*100</f>
        <v>14.978464277921999</v>
      </c>
      <c r="X17" s="9">
        <f>G17/$C17*100</f>
        <v>21.16146591047038</v>
      </c>
      <c r="Y17" s="9">
        <f>H17/$C17*100</f>
        <v>22.042565230163589</v>
      </c>
      <c r="Z17" s="9">
        <f>I17/$C17*100</f>
        <v>12.158699337431154</v>
      </c>
      <c r="AA17" s="9">
        <f>J17/$C17*100</f>
        <v>2.1668731974832687</v>
      </c>
      <c r="AB17" s="9">
        <f>L17/$K17*100</f>
        <v>4.5063576774321819</v>
      </c>
      <c r="AC17" s="9">
        <f>M17/$K17*100</f>
        <v>6.6080766644304987</v>
      </c>
      <c r="AD17" s="9">
        <f>N17/$K17*100</f>
        <v>3.8003619191988718</v>
      </c>
      <c r="AE17" s="9">
        <f>O17/$K17*100</f>
        <v>9.0838651834458766</v>
      </c>
      <c r="AF17" s="9">
        <f>P17/$K17*100</f>
        <v>13.594992808643761</v>
      </c>
      <c r="AG17" s="9">
        <f>Q17/$K17*100</f>
        <v>11.472924287409805</v>
      </c>
      <c r="AH17" s="9">
        <f>R17/$K17*100</f>
        <v>37.709574313681927</v>
      </c>
      <c r="AI17" s="9">
        <f>S17/$K17*100</f>
        <v>13.22384714575699</v>
      </c>
    </row>
    <row r="18" spans="1:35" x14ac:dyDescent="0.25">
      <c r="A18" t="s">
        <v>34</v>
      </c>
      <c r="B18" t="s">
        <v>56</v>
      </c>
      <c r="C18" s="1">
        <v>22418</v>
      </c>
      <c r="D18" s="1">
        <v>3529.0898152978698</v>
      </c>
      <c r="E18" s="1">
        <v>2768.39996567353</v>
      </c>
      <c r="F18" s="1">
        <v>3427.3214179439401</v>
      </c>
      <c r="G18" s="1">
        <v>4708.5179419963597</v>
      </c>
      <c r="H18" s="1">
        <v>4599.1176223781604</v>
      </c>
      <c r="I18" s="1">
        <v>2795.5324671765602</v>
      </c>
      <c r="J18" s="1">
        <v>590.02076953356402</v>
      </c>
      <c r="K18" s="1">
        <v>19097.704879242399</v>
      </c>
      <c r="L18" s="1">
        <v>589.964838605267</v>
      </c>
      <c r="M18" s="1">
        <v>844.38880021888201</v>
      </c>
      <c r="N18" s="1">
        <v>867.42270619133205</v>
      </c>
      <c r="O18" s="1">
        <v>1830.22615990347</v>
      </c>
      <c r="P18" s="1">
        <v>2619.8985267691</v>
      </c>
      <c r="Q18" s="1">
        <v>2644.89835036878</v>
      </c>
      <c r="R18" s="1">
        <v>7110.8304662985702</v>
      </c>
      <c r="S18" s="1">
        <v>2590.0750308869801</v>
      </c>
      <c r="T18" s="1">
        <v>28</v>
      </c>
      <c r="U18" s="9">
        <f>D18/$C18*100</f>
        <v>15.742215252466188</v>
      </c>
      <c r="V18" s="9">
        <f>E18/$C18*100</f>
        <v>12.349005110507317</v>
      </c>
      <c r="W18" s="9">
        <f>F18/$C18*100</f>
        <v>15.288256838004907</v>
      </c>
      <c r="X18" s="9">
        <f>G18/$C18*100</f>
        <v>21.0032917387651</v>
      </c>
      <c r="Y18" s="9">
        <f>H18/$C18*100</f>
        <v>20.515289599331609</v>
      </c>
      <c r="Z18" s="9">
        <f>I18/$C18*100</f>
        <v>12.470035093124098</v>
      </c>
      <c r="AA18" s="9">
        <f>J18/$C18*100</f>
        <v>2.6319063678007137</v>
      </c>
      <c r="AB18" s="9">
        <f>L18/$K18*100</f>
        <v>3.089192352357006</v>
      </c>
      <c r="AC18" s="9">
        <f>M18/$K18*100</f>
        <v>4.4214150630040461</v>
      </c>
      <c r="AD18" s="9">
        <f>N18/$K18*100</f>
        <v>4.542025922361737</v>
      </c>
      <c r="AE18" s="9">
        <f>O18/$K18*100</f>
        <v>9.5834875000753215</v>
      </c>
      <c r="AF18" s="9">
        <f>P18/$K18*100</f>
        <v>13.718394662264938</v>
      </c>
      <c r="AG18" s="9">
        <f>Q18/$K18*100</f>
        <v>13.84929952103073</v>
      </c>
      <c r="AH18" s="9">
        <f>R18/$K18*100</f>
        <v>37.233953039181401</v>
      </c>
      <c r="AI18" s="9">
        <f>S18/$K18*100</f>
        <v>13.562231939724725</v>
      </c>
    </row>
    <row r="19" spans="1:35" x14ac:dyDescent="0.25">
      <c r="A19" t="s">
        <v>35</v>
      </c>
      <c r="B19" t="s">
        <v>57</v>
      </c>
      <c r="C19" s="1">
        <v>22534</v>
      </c>
      <c r="D19" s="1">
        <v>3826.3602268590298</v>
      </c>
      <c r="E19" s="1">
        <v>3050.3559629269598</v>
      </c>
      <c r="F19" s="1">
        <v>3709.7388125008702</v>
      </c>
      <c r="G19" s="1">
        <v>4519.4269163957897</v>
      </c>
      <c r="H19" s="1">
        <v>4540.7849680681402</v>
      </c>
      <c r="I19" s="1">
        <v>2477.11283120587</v>
      </c>
      <c r="J19" s="1">
        <v>410.22028204331298</v>
      </c>
      <c r="K19" s="1">
        <v>18800.648206486701</v>
      </c>
      <c r="L19" s="1">
        <v>470.32290373931301</v>
      </c>
      <c r="M19" s="1">
        <v>642.71263560275304</v>
      </c>
      <c r="N19" s="1">
        <v>516.94765806830105</v>
      </c>
      <c r="O19" s="1">
        <v>1802.85586562155</v>
      </c>
      <c r="P19" s="1">
        <v>2534.3963350601698</v>
      </c>
      <c r="Q19" s="1">
        <v>3337.8418089407601</v>
      </c>
      <c r="R19" s="1">
        <v>6695.8006924194697</v>
      </c>
      <c r="S19" s="1">
        <v>2799.77030703433</v>
      </c>
      <c r="T19" s="1">
        <v>20</v>
      </c>
      <c r="U19" s="9">
        <f>D19/$C19*100</f>
        <v>16.980386202445327</v>
      </c>
      <c r="V19" s="9">
        <f>E19/$C19*100</f>
        <v>13.536682182155674</v>
      </c>
      <c r="W19" s="9">
        <f>F19/$C19*100</f>
        <v>16.462850858706265</v>
      </c>
      <c r="X19" s="9">
        <f>G19/$C19*100</f>
        <v>20.056034953385058</v>
      </c>
      <c r="Y19" s="9">
        <f>H19/$C19*100</f>
        <v>20.150816402183992</v>
      </c>
      <c r="Z19" s="9">
        <f>I19/$C19*100</f>
        <v>10.992779050350004</v>
      </c>
      <c r="AA19" s="9">
        <f>J19/$C19*100</f>
        <v>1.8204503507735554</v>
      </c>
      <c r="AB19" s="9">
        <f>L19/$K19*100</f>
        <v>2.501631319163983</v>
      </c>
      <c r="AC19" s="9">
        <f>M19/$K19*100</f>
        <v>3.4185663629459371</v>
      </c>
      <c r="AD19" s="9">
        <f>N19/$K19*100</f>
        <v>2.7496267808997188</v>
      </c>
      <c r="AE19" s="9">
        <f>O19/$K19*100</f>
        <v>9.5893282285847938</v>
      </c>
      <c r="AF19" s="9">
        <f>P19/$K19*100</f>
        <v>13.4803667789802</v>
      </c>
      <c r="AG19" s="9">
        <f>Q19/$K19*100</f>
        <v>17.753865570385599</v>
      </c>
      <c r="AH19" s="9">
        <f>R19/$K19*100</f>
        <v>35.614733167068401</v>
      </c>
      <c r="AI19" s="9">
        <f>S19/$K19*100</f>
        <v>14.891881791971077</v>
      </c>
    </row>
    <row r="20" spans="1:35" x14ac:dyDescent="0.25">
      <c r="A20" t="s">
        <v>36</v>
      </c>
      <c r="B20" t="s">
        <v>58</v>
      </c>
      <c r="C20" s="1">
        <v>61104</v>
      </c>
      <c r="D20" s="1">
        <v>9918.5900754361501</v>
      </c>
      <c r="E20" s="1">
        <v>8443.9192586048594</v>
      </c>
      <c r="F20" s="1">
        <v>9510.8088708331907</v>
      </c>
      <c r="G20" s="1">
        <v>12170.168537723001</v>
      </c>
      <c r="H20" s="1">
        <v>12536.6643328803</v>
      </c>
      <c r="I20" s="1">
        <v>7387.2311480865701</v>
      </c>
      <c r="J20" s="1">
        <v>1136.6177764358999</v>
      </c>
      <c r="K20" s="1">
        <v>51254.706219012303</v>
      </c>
      <c r="L20" s="1">
        <v>1000.88567508131</v>
      </c>
      <c r="M20" s="1">
        <v>2137.4416049234001</v>
      </c>
      <c r="N20" s="1">
        <v>2022.72674628555</v>
      </c>
      <c r="O20" s="1">
        <v>5256.2033563708501</v>
      </c>
      <c r="P20" s="1">
        <v>7812.58109244146</v>
      </c>
      <c r="Q20" s="1">
        <v>6820.7555254504396</v>
      </c>
      <c r="R20" s="1">
        <v>18674.711512637499</v>
      </c>
      <c r="S20" s="1">
        <v>7529.4007058217303</v>
      </c>
      <c r="T20" s="1">
        <v>42</v>
      </c>
      <c r="U20" s="9">
        <f>D20/$C20*100</f>
        <v>16.232308973939759</v>
      </c>
      <c r="V20" s="9">
        <f>E20/$C20*100</f>
        <v>13.818930444168728</v>
      </c>
      <c r="W20" s="9">
        <f>F20/$C20*100</f>
        <v>15.564952983165082</v>
      </c>
      <c r="X20" s="9">
        <f>G20/$C20*100</f>
        <v>19.917138874252096</v>
      </c>
      <c r="Y20" s="9">
        <f>H20/$C20*100</f>
        <v>20.516929060094757</v>
      </c>
      <c r="Z20" s="9">
        <f>I20/$C20*100</f>
        <v>12.089603214333874</v>
      </c>
      <c r="AA20" s="9">
        <f>J20/$C20*100</f>
        <v>1.8601364500456599</v>
      </c>
      <c r="AB20" s="9">
        <f>L20/$K20*100</f>
        <v>1.9527683385882793</v>
      </c>
      <c r="AC20" s="9">
        <f>M20/$K20*100</f>
        <v>4.1702348186136762</v>
      </c>
      <c r="AD20" s="9">
        <f>N20/$K20*100</f>
        <v>3.9464215005787007</v>
      </c>
      <c r="AE20" s="9">
        <f>O20/$K20*100</f>
        <v>10.255064840116333</v>
      </c>
      <c r="AF20" s="9">
        <f>P20/$K20*100</f>
        <v>15.24266095499242</v>
      </c>
      <c r="AG20" s="9">
        <f>Q20/$K20*100</f>
        <v>13.307569252870605</v>
      </c>
      <c r="AH20" s="9">
        <f>R20/$K20*100</f>
        <v>36.435115700088325</v>
      </c>
      <c r="AI20" s="9">
        <f>S20/$K20*100</f>
        <v>14.690164594151536</v>
      </c>
    </row>
    <row r="21" spans="1:35" x14ac:dyDescent="0.25">
      <c r="A21" t="s">
        <v>37</v>
      </c>
      <c r="B21" t="s">
        <v>59</v>
      </c>
      <c r="C21" s="1">
        <v>3470</v>
      </c>
      <c r="D21" s="1">
        <v>416.25188530457302</v>
      </c>
      <c r="E21" s="1">
        <v>403.51475326604702</v>
      </c>
      <c r="F21" s="1">
        <v>419.41859062885101</v>
      </c>
      <c r="G21" s="1">
        <v>709.80455215603502</v>
      </c>
      <c r="H21" s="1">
        <v>874.52165803377295</v>
      </c>
      <c r="I21" s="1">
        <v>560.95159824540099</v>
      </c>
      <c r="J21" s="1">
        <v>85.536962365316001</v>
      </c>
      <c r="K21" s="1">
        <v>3103.4814391620398</v>
      </c>
      <c r="L21" s="1">
        <v>150.13537348515499</v>
      </c>
      <c r="M21" s="1">
        <v>186.23179162241701</v>
      </c>
      <c r="N21" s="1">
        <v>79.357026966547494</v>
      </c>
      <c r="O21" s="1">
        <v>205.618065878685</v>
      </c>
      <c r="P21" s="1">
        <v>332.29799852175302</v>
      </c>
      <c r="Q21" s="1">
        <v>432.13815458483202</v>
      </c>
      <c r="R21" s="1">
        <v>1299.1706747891501</v>
      </c>
      <c r="S21" s="1">
        <v>418.53235331349498</v>
      </c>
      <c r="T21" s="1">
        <v>12</v>
      </c>
      <c r="U21" s="9">
        <f>D21/$C21*100</f>
        <v>11.995731564973285</v>
      </c>
      <c r="V21" s="9">
        <f>E21/$C21*100</f>
        <v>11.628667241096457</v>
      </c>
      <c r="W21" s="9">
        <f>F21/$C21*100</f>
        <v>12.086991084404929</v>
      </c>
      <c r="X21" s="9">
        <f>G21/$C21*100</f>
        <v>20.455462598156629</v>
      </c>
      <c r="Y21" s="9">
        <f>H21/$C21*100</f>
        <v>25.202353257457432</v>
      </c>
      <c r="Z21" s="9">
        <f>I21/$C21*100</f>
        <v>16.16575211081847</v>
      </c>
      <c r="AA21" s="9">
        <f>J21/$C21*100</f>
        <v>2.4650421430926799</v>
      </c>
      <c r="AB21" s="9">
        <f>L21/$K21*100</f>
        <v>4.8376436730258812</v>
      </c>
      <c r="AC21" s="9">
        <f>M21/$K21*100</f>
        <v>6.0007380509000496</v>
      </c>
      <c r="AD21" s="9">
        <f>N21/$K21*100</f>
        <v>2.5570324334845842</v>
      </c>
      <c r="AE21" s="9">
        <f>O21/$K21*100</f>
        <v>6.6254002129364498</v>
      </c>
      <c r="AF21" s="9">
        <f>P21/$K21*100</f>
        <v>10.70726553503976</v>
      </c>
      <c r="AG21" s="9">
        <f>Q21/$K21*100</f>
        <v>13.92430285329859</v>
      </c>
      <c r="AH21" s="9">
        <f>R21/$K21*100</f>
        <v>41.861718855323161</v>
      </c>
      <c r="AI21" s="9">
        <f>S21/$K21*100</f>
        <v>13.48589838599136</v>
      </c>
    </row>
    <row r="22" spans="1:35" x14ac:dyDescent="0.25">
      <c r="A22" t="s">
        <v>38</v>
      </c>
      <c r="B22" t="s">
        <v>42</v>
      </c>
      <c r="C22" s="1">
        <v>1729</v>
      </c>
      <c r="D22" s="1">
        <v>290.83957946390098</v>
      </c>
      <c r="E22" s="1">
        <v>222.21348457382501</v>
      </c>
      <c r="F22" s="1">
        <v>289.90877739553002</v>
      </c>
      <c r="G22" s="1">
        <v>390.74421306502302</v>
      </c>
      <c r="H22" s="1">
        <v>351.03195750289001</v>
      </c>
      <c r="I22" s="1">
        <v>161.111715120805</v>
      </c>
      <c r="J22" s="1">
        <v>23.150272878027899</v>
      </c>
      <c r="K22" s="1">
        <v>1407.52790547892</v>
      </c>
      <c r="L22" s="1">
        <v>39.882541682919502</v>
      </c>
      <c r="M22" s="1">
        <v>39.906780741597302</v>
      </c>
      <c r="N22" s="1">
        <v>60.250049877483598</v>
      </c>
      <c r="O22" s="1">
        <v>190.18501992052501</v>
      </c>
      <c r="P22" s="1">
        <v>184.33826229565901</v>
      </c>
      <c r="Q22" s="1">
        <v>258.32411599693802</v>
      </c>
      <c r="R22" s="1">
        <v>432.40527053058099</v>
      </c>
      <c r="S22" s="1">
        <v>202.23586443321801</v>
      </c>
      <c r="T22" s="1">
        <v>6</v>
      </c>
      <c r="U22" s="9">
        <f>D22/$C22*100</f>
        <v>16.821259656674435</v>
      </c>
      <c r="V22" s="9">
        <f>E22/$C22*100</f>
        <v>12.852139073095719</v>
      </c>
      <c r="W22" s="9">
        <f>F22/$C22*100</f>
        <v>16.767424950580107</v>
      </c>
      <c r="X22" s="9">
        <f>G22/$C22*100</f>
        <v>22.599433954020995</v>
      </c>
      <c r="Y22" s="9">
        <f>H22/$C22*100</f>
        <v>20.302600202596299</v>
      </c>
      <c r="Z22" s="9">
        <f>I22/$C22*100</f>
        <v>9.3182021469522844</v>
      </c>
      <c r="AA22" s="9">
        <f>J22/$C22*100</f>
        <v>1.3389400160802718</v>
      </c>
      <c r="AB22" s="9">
        <f>L22/$K22*100</f>
        <v>2.8335169432643839</v>
      </c>
      <c r="AC22" s="9">
        <f>M22/$K22*100</f>
        <v>2.8352390447291898</v>
      </c>
      <c r="AD22" s="9">
        <f>N22/$K22*100</f>
        <v>4.2805581077970274</v>
      </c>
      <c r="AE22" s="9">
        <f>O22/$K22*100</f>
        <v>13.511989295573745</v>
      </c>
      <c r="AF22" s="9">
        <f>P22/$K22*100</f>
        <v>13.0965973447565</v>
      </c>
      <c r="AG22" s="9">
        <f>Q22/$K22*100</f>
        <v>18.353036908994117</v>
      </c>
      <c r="AH22" s="9">
        <f>R22/$K22*100</f>
        <v>30.720902146764363</v>
      </c>
      <c r="AI22" s="9">
        <f>S22/$K22*100</f>
        <v>14.368160208120779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2020-07-24T13:45:17Z</dcterms:created>
  <dcterms:modified xsi:type="dcterms:W3CDTF">2020-08-26T15:56:17Z</dcterms:modified>
</cp:coreProperties>
</file>