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<sst xmlns="http://schemas.openxmlformats.org/spreadsheetml/2006/main" count="43" uniqueCount="43">
  <si>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</si>
  <si>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</si>
  <si>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</si>
  <si>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</si>
  <si>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</si>
  <si>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</si>
  <si>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</si>
  <si>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</si>
  <si>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</si>
  <si>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</si>
  <si>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</si>
  <si>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</si>
  <si>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</si>
  <si>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</si>
  <si>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</si>
  <si>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</si>
  <si>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</si>
  <si>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</si>
  <si>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7201</t>
  </si>
  <si>
    <t>7209</t>
  </si>
  <si>
    <t>7210</t>
  </si>
  <si>
    <t>7211</t>
  </si>
  <si>
    <t>Bergerac</t>
  </si>
  <si>
    <t>Agen</t>
  </si>
  <si>
    <t>Marmande</t>
  </si>
  <si>
    <t>Villeneuve-sur-Lot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</si>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</sst>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1937</v>
      </c>
      <c r="D2" s="1">
        <v>310.15149013610801</v>
      </c>
      <c r="E2" s="1">
        <v>239.572139324201</v>
      </c>
      <c r="F2" s="1">
        <v>323.73935540864397</v>
      </c>
      <c r="G2" s="1">
        <v>439.34931526305502</v>
      </c>
      <c r="H2" s="1">
        <v>410.56879829390698</v>
      </c>
      <c r="I2" s="1">
        <v>187.57522241033999</v>
      </c>
      <c r="J2" s="1">
        <v>26.043679163743398</v>
      </c>
      <c r="K2" s="1">
        <v>1622.4025782379899</v>
      </c>
      <c r="L2" s="1">
        <v>145.81975880192101</v>
      </c>
      <c r="M2" s="1">
        <v>105.142982072264</v>
      </c>
      <c r="N2" s="1">
        <v>70.667954276803101</v>
      </c>
      <c r="O2" s="1">
        <v>110.222219520298</v>
      </c>
      <c r="P2" s="1">
        <v>156.438777511079</v>
      </c>
      <c r="Q2" s="1">
        <v>211.01775569767599</v>
      </c>
      <c r="R2" s="1">
        <v>581.93983401589105</v>
      </c>
      <c r="S2" s="1">
        <v>241.15329634205901</v>
      </c>
      <c r="T2" s="1">
        <v>8</v>
      </c>
      <c r="U2" s="9">
        <f>D2/$C2*100</f>
        <v>16.011950962111925</v>
      </c>
      <c r="V2" s="9">
        <f>E2/$C2*100</f>
        <v>12.368205437491017</v>
      </c>
      <c r="W2" s="9">
        <f>F2/$C2*100</f>
        <v>16.713441167198965</v>
      </c>
      <c r="X2" s="9">
        <f>G2/$C2*100</f>
        <v>22.681947096698764</v>
      </c>
      <c r="Y2" s="9">
        <f>H2/$C2*100</f>
        <v>21.196117619716414</v>
      </c>
      <c r="Z2" s="9">
        <f>I2/$C2*100</f>
        <v>9.6838008472039228</v>
      </c>
      <c r="AA2" s="9">
        <f>J2/$C2*100</f>
        <v>1.3445368695789055</v>
      </c>
      <c r="AB2" s="9">
        <f>L2/$K2*100</f>
        <v>8.9878899822933302</v>
      </c>
      <c r="AC2" s="9">
        <f>M2/$K2*100</f>
        <v>6.4806961898725852</v>
      </c>
      <c r="AD2" s="9">
        <f>N2/$K2*100</f>
        <v>4.3557594905668866</v>
      </c>
      <c r="AE2" s="9">
        <f>O2/$K2*100</f>
        <v>6.7937650616904728</v>
      </c>
      <c r="AF2" s="9">
        <f>P2/$K2*100</f>
        <v>9.6424142570692464</v>
      </c>
      <c r="AG2" s="9">
        <f>Q2/$K2*100</f>
        <v>13.006497803205649</v>
      </c>
      <c r="AH2" s="9">
        <f>R2/$K2*100</f>
        <v>35.869015608191816</v>
      </c>
      <c r="AI2" s="9">
        <f>S2/$K2*100</f>
        <v>14.863961607110088</v>
      </c>
    </row>
    <row r="3" spans="1:35" x14ac:dyDescent="0.25">
      <c r="A3" t="s">
        <v>19</v>
      </c>
      <c r="B3" t="s">
        <v>23</v>
      </c>
      <c r="C3" s="1">
        <v>152532</v>
      </c>
      <c r="D3" s="1">
        <v>25881.468211435498</v>
      </c>
      <c r="E3" s="1">
        <v>23769.931905162699</v>
      </c>
      <c r="F3" s="1">
        <v>26923.633545547698</v>
      </c>
      <c r="G3" s="1">
        <v>31097.804643638599</v>
      </c>
      <c r="H3" s="1">
        <v>27384.726975457499</v>
      </c>
      <c r="I3" s="1">
        <v>14881.4434269548</v>
      </c>
      <c r="J3" s="1">
        <v>2592.99129180307</v>
      </c>
      <c r="K3" s="1">
        <v>126806.731316586</v>
      </c>
      <c r="L3" s="1">
        <v>1934.3384377984</v>
      </c>
      <c r="M3" s="1">
        <v>4962.0792190493503</v>
      </c>
      <c r="N3" s="1">
        <v>7348.2115470951203</v>
      </c>
      <c r="O3" s="1">
        <v>17635.7827629659</v>
      </c>
      <c r="P3" s="1">
        <v>20550.744820670399</v>
      </c>
      <c r="Q3" s="1">
        <v>17053.0110830415</v>
      </c>
      <c r="R3" s="1">
        <v>39375.319331783001</v>
      </c>
      <c r="S3" s="1">
        <v>17947.2441141827</v>
      </c>
      <c r="T3" s="1">
        <v>115</v>
      </c>
      <c r="U3" s="9">
        <f>D3/$C3*100</f>
        <v>16.967894088739083</v>
      </c>
      <c r="V3" s="9">
        <f>E3/$C3*100</f>
        <v>15.58357059840735</v>
      </c>
      <c r="W3" s="9">
        <f>F3/$C3*100</f>
        <v>17.651137823897738</v>
      </c>
      <c r="X3" s="9">
        <f>G3/$C3*100</f>
        <v>20.387724965016258</v>
      </c>
      <c r="Y3" s="9">
        <f>H3/$C3*100</f>
        <v>17.953430739423531</v>
      </c>
      <c r="Z3" s="9">
        <f>I3/$C3*100</f>
        <v>9.7562763400170471</v>
      </c>
      <c r="AA3" s="9">
        <f>J3/$C3*100</f>
        <v>1.6999654444989052</v>
      </c>
      <c r="AB3" s="9">
        <f>L3/$K3*100</f>
        <v>1.525422521119266</v>
      </c>
      <c r="AC3" s="9">
        <f>M3/$K3*100</f>
        <v>3.9131039555471321</v>
      </c>
      <c r="AD3" s="9">
        <f>N3/$K3*100</f>
        <v>5.7948118927137688</v>
      </c>
      <c r="AE3" s="9">
        <f>O3/$K3*100</f>
        <v>13.90760772701913</v>
      </c>
      <c r="AF3" s="9">
        <f>P3/$K3*100</f>
        <v>16.20635167179206</v>
      </c>
      <c r="AG3" s="9">
        <f>Q3/$K3*100</f>
        <v>13.44803300738579</v>
      </c>
      <c r="AH3" s="9">
        <f>R3/$K3*100</f>
        <v>31.05144255589909</v>
      </c>
      <c r="AI3" s="9">
        <f>S3/$K3*100</f>
        <v>14.153226668524061</v>
      </c>
    </row>
    <row r="4" spans="1:35" x14ac:dyDescent="0.25">
      <c r="A4" t="s">
        <v>20</v>
      </c>
      <c r="B4" t="s">
        <v>24</v>
      </c>
      <c r="C4" s="1">
        <v>85905</v>
      </c>
      <c r="D4" s="1">
        <v>13360.4768019862</v>
      </c>
      <c r="E4" s="1">
        <v>11336.0426282143</v>
      </c>
      <c r="F4" s="1">
        <v>13448.5108845759</v>
      </c>
      <c r="G4" s="1">
        <v>17404.8931394711</v>
      </c>
      <c r="H4" s="1">
        <v>18575.3780593706</v>
      </c>
      <c r="I4" s="1">
        <v>10101.9455234611</v>
      </c>
      <c r="J4" s="1">
        <v>1677.75296292087</v>
      </c>
      <c r="K4" s="1">
        <v>72622.833281423693</v>
      </c>
      <c r="L4" s="1">
        <v>1632.5013016353</v>
      </c>
      <c r="M4" s="1">
        <v>2990.0622802887401</v>
      </c>
      <c r="N4" s="1">
        <v>2576.6535368919299</v>
      </c>
      <c r="O4" s="1">
        <v>7351.1798163535204</v>
      </c>
      <c r="P4" s="1">
        <v>10312.100637839299</v>
      </c>
      <c r="Q4" s="1">
        <v>10993.324604474101</v>
      </c>
      <c r="R4" s="1">
        <v>26922.909622976302</v>
      </c>
      <c r="S4" s="1">
        <v>9844.1014809645203</v>
      </c>
      <c r="T4" s="1">
        <v>104</v>
      </c>
      <c r="U4" s="9">
        <f>D4/$C4*100</f>
        <v>15.552618359800013</v>
      </c>
      <c r="V4" s="9">
        <f>E4/$C4*100</f>
        <v>13.196021917483616</v>
      </c>
      <c r="W4" s="9">
        <f>F4/$C4*100</f>
        <v>15.655096775014144</v>
      </c>
      <c r="X4" s="9">
        <f>G4/$C4*100</f>
        <v>20.260628763717012</v>
      </c>
      <c r="Y4" s="9">
        <f>H4/$C4*100</f>
        <v>21.623162865223911</v>
      </c>
      <c r="Z4" s="9">
        <f>I4/$C4*100</f>
        <v>11.759438360352831</v>
      </c>
      <c r="AA4" s="9">
        <f>J4/$C4*100</f>
        <v>1.953032958408556</v>
      </c>
      <c r="AB4" s="9">
        <f>L4/$K4*100</f>
        <v>2.2479173943945807</v>
      </c>
      <c r="AC4" s="9">
        <f>M4/$K4*100</f>
        <v>4.1172481782717405</v>
      </c>
      <c r="AD4" s="9">
        <f>N4/$K4*100</f>
        <v>3.5479936825199796</v>
      </c>
      <c r="AE4" s="9">
        <f>O4/$K4*100</f>
        <v>10.122408455019464</v>
      </c>
      <c r="AF4" s="9">
        <f>P4/$K4*100</f>
        <v>14.199529503177684</v>
      </c>
      <c r="AG4" s="9">
        <f>Q4/$K4*100</f>
        <v>15.137559508141774</v>
      </c>
      <c r="AH4" s="9">
        <f>R4/$K4*100</f>
        <v>37.072238036550075</v>
      </c>
      <c r="AI4" s="9">
        <f>S4/$K4*100</f>
        <v>13.55510524192473</v>
      </c>
    </row>
    <row r="5" spans="1:35" x14ac:dyDescent="0.25">
      <c r="A5" t="s">
        <v>21</v>
      </c>
      <c r="B5" t="s">
        <v>25</v>
      </c>
      <c r="C5" s="1">
        <v>92468</v>
      </c>
      <c r="D5" s="1">
        <v>14382.1848865884</v>
      </c>
      <c r="E5" s="1">
        <v>12077.0410686336</v>
      </c>
      <c r="F5" s="1">
        <v>13932.966748004499</v>
      </c>
      <c r="G5" s="1">
        <v>18683.127223471802</v>
      </c>
      <c r="H5" s="1">
        <v>19893.618209439799</v>
      </c>
      <c r="I5" s="1">
        <v>11733.486433571399</v>
      </c>
      <c r="J5" s="1">
        <v>1765.57543029046</v>
      </c>
      <c r="K5" s="1">
        <v>78127.107291518405</v>
      </c>
      <c r="L5" s="1">
        <v>1822.0677384985299</v>
      </c>
      <c r="M5" s="1">
        <v>3517.9359133195198</v>
      </c>
      <c r="N5" s="1">
        <v>2692.7759633404498</v>
      </c>
      <c r="O5" s="1">
        <v>7379.2429778297901</v>
      </c>
      <c r="P5" s="1">
        <v>11340.136321333701</v>
      </c>
      <c r="Q5" s="1">
        <v>10392.441856068301</v>
      </c>
      <c r="R5" s="1">
        <v>29702.5589793416</v>
      </c>
      <c r="S5" s="1">
        <v>11279.9475417865</v>
      </c>
      <c r="T5" s="1">
        <v>92</v>
      </c>
      <c r="U5" s="9">
        <f>D5/$C5*100</f>
        <v>15.553688721058528</v>
      </c>
      <c r="V5" s="9">
        <f>E5/$C5*100</f>
        <v>13.060778938263615</v>
      </c>
      <c r="W5" s="9">
        <f>F5/$C5*100</f>
        <v>15.067879426401024</v>
      </c>
      <c r="X5" s="9">
        <f>G5/$C5*100</f>
        <v>20.204965202526065</v>
      </c>
      <c r="Y5" s="9">
        <f>H5/$C5*100</f>
        <v>21.514056981268979</v>
      </c>
      <c r="Z5" s="9">
        <f>I5/$C5*100</f>
        <v>12.689239989587101</v>
      </c>
      <c r="AA5" s="9">
        <f>J5/$C5*100</f>
        <v>1.9093907408946447</v>
      </c>
      <c r="AB5" s="9">
        <f>L5/$K5*100</f>
        <v>2.3321837985115526</v>
      </c>
      <c r="AC5" s="9">
        <f>M5/$K5*100</f>
        <v>4.502836512547332</v>
      </c>
      <c r="AD5" s="9">
        <f>N5/$K5*100</f>
        <v>3.4466602651660976</v>
      </c>
      <c r="AE5" s="9">
        <f>O5/$K5*100</f>
        <v>9.4451762437528419</v>
      </c>
      <c r="AF5" s="9">
        <f>P5/$K5*100</f>
        <v>14.514982973860601</v>
      </c>
      <c r="AG5" s="9">
        <f>Q5/$K5*100</f>
        <v>13.301966777408794</v>
      </c>
      <c r="AH5" s="9">
        <f>R5/$K5*100</f>
        <v>38.018250014698999</v>
      </c>
      <c r="AI5" s="9">
        <f>S5/$K5*100</f>
        <v>14.437943414053764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2020-07-24T13:44:44Z</dcterms:created>
  <dcterms:modified xsi:type="dcterms:W3CDTF">2020-08-26T15:55:29Z</dcterms:modified>
</cp:coreProperties>
</file>