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7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<sst xmlns="http://schemas.openxmlformats.org/spreadsheetml/2006/main" count="61" uniqueCount="61">
  <si>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</si>
  <si>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</si>
  <si>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</si>
  <si>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</si>
  <si>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</si>
  <si>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</si>
  <si>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</si>
  <si>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</si>
  <si>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</si>
  <si>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</si>
  <si>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</si>
  <si>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</si>
  <si>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</si>
  <si>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</si>
  <si>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</si>
  <si>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</si>
  <si>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</si>
  <si>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</si>
  <si>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200023307</t>
  </si>
  <si>
    <t>200030674</t>
  </si>
  <si>
    <t>200035459</t>
  </si>
  <si>
    <t>200036523</t>
  </si>
  <si>
    <t>200036572</t>
  </si>
  <si>
    <t>200068922</t>
  </si>
  <si>
    <t>200068930</t>
  </si>
  <si>
    <t>200068948</t>
  </si>
  <si>
    <t>244700449</t>
  </si>
  <si>
    <t>244700464</t>
  </si>
  <si>
    <t>244701355</t>
  </si>
  <si>
    <t>244701405</t>
  </si>
  <si>
    <t>248200016</t>
  </si>
  <si>
    <t>CA du Grand Villeneuvois</t>
  </si>
  <si>
    <t>CA Val de Garonne Agglomération</t>
  </si>
  <si>
    <t>CA d'Agen</t>
  </si>
  <si>
    <t>CC des Bastides en Haut-Agenais Périgord</t>
  </si>
  <si>
    <t>CC Porte d'Aquitaine en Pays de Serres</t>
  </si>
  <si>
    <t>CC du Confluent et des Coteaux de Prayssas</t>
  </si>
  <si>
    <t>CC Fumel Vallée du Lot</t>
  </si>
  <si>
    <t>CC Albret Communauté</t>
  </si>
  <si>
    <t>CC du Pays de Duras</t>
  </si>
  <si>
    <t>CC du Pays de Lauzun</t>
  </si>
  <si>
    <t>CC des Coteaux et Landes de Gascogne</t>
  </si>
  <si>
    <t>CC Lot et Tolzac</t>
  </si>
  <si>
    <t>CC des Deux Rives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</si>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</sst>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44</v>
      </c>
      <c r="U1" s="6" t="s">
        <v>45</v>
      </c>
      <c r="V1" s="6" t="s">
        <v>46</v>
      </c>
      <c r="W1" s="6" t="s">
        <v>47</v>
      </c>
      <c r="X1" s="6" t="s">
        <v>48</v>
      </c>
      <c r="Y1" s="6" t="s">
        <v>49</v>
      </c>
      <c r="Z1" s="6" t="s">
        <v>50</v>
      </c>
      <c r="AA1" s="6" t="s">
        <v>51</v>
      </c>
      <c r="AB1" s="7" t="s">
        <v>52</v>
      </c>
      <c r="AC1" s="7" t="s">
        <v>53</v>
      </c>
      <c r="AD1" s="7" t="s">
        <v>54</v>
      </c>
      <c r="AE1" s="7" t="s">
        <v>55</v>
      </c>
      <c r="AF1" s="7" t="s">
        <v>56</v>
      </c>
      <c r="AG1" s="7" t="s">
        <v>57</v>
      </c>
      <c r="AH1" s="7" t="s">
        <v>58</v>
      </c>
      <c r="AI1" s="7" t="s">
        <v>59</v>
      </c>
    </row>
    <row r="2" spans="1:35" x14ac:dyDescent="0.25">
      <c r="A2" t="s">
        <v>18</v>
      </c>
      <c r="B2" t="s">
        <v>31</v>
      </c>
      <c r="C2" s="1">
        <v>47784</v>
      </c>
      <c r="D2" s="1">
        <v>7915.0399138601797</v>
      </c>
      <c r="E2" s="1">
        <v>6826.0879088534502</v>
      </c>
      <c r="F2" s="1">
        <v>7575.9400421595901</v>
      </c>
      <c r="G2" s="1">
        <v>9425.8571987417708</v>
      </c>
      <c r="H2" s="1">
        <v>9515.3857226045602</v>
      </c>
      <c r="I2" s="1">
        <v>5706.5114964867698</v>
      </c>
      <c r="J2" s="1">
        <v>819.17771729365802</v>
      </c>
      <c r="K2" s="1">
        <v>39933.876268628701</v>
      </c>
      <c r="L2" s="1">
        <v>475.39676419122497</v>
      </c>
      <c r="M2" s="1">
        <v>1474.6746137933201</v>
      </c>
      <c r="N2" s="1">
        <v>1677.7336202183201</v>
      </c>
      <c r="O2" s="1">
        <v>4182.7475755679397</v>
      </c>
      <c r="P2" s="1">
        <v>6387.5584270010304</v>
      </c>
      <c r="Q2" s="1">
        <v>5385.2395567938902</v>
      </c>
      <c r="R2" s="1">
        <v>14385.707258767799</v>
      </c>
      <c r="S2" s="1">
        <v>5964.8184522951296</v>
      </c>
      <c r="T2" s="1">
        <v>19</v>
      </c>
      <c r="U2" s="9">
        <f>D2/$C2*100</f>
        <v>16.564205411560732</v>
      </c>
      <c r="V2" s="9">
        <f>E2/$C2*100</f>
        <v>14.285300328255168</v>
      </c>
      <c r="W2" s="9">
        <f>F2/$C2*100</f>
        <v>15.854553913777814</v>
      </c>
      <c r="X2" s="9">
        <f>G2/$C2*100</f>
        <v>19.725969359496425</v>
      </c>
      <c r="Y2" s="9">
        <f>H2/$C2*100</f>
        <v>19.913330241512973</v>
      </c>
      <c r="Z2" s="9">
        <f>I2/$C2*100</f>
        <v>11.942305994656726</v>
      </c>
      <c r="AA2" s="9">
        <f>J2/$C2*100</f>
        <v>1.7143347507401181</v>
      </c>
      <c r="AB2" s="9">
        <f>L2/$K2*100</f>
        <v>1.1904598516640563</v>
      </c>
      <c r="AC2" s="9">
        <f>M2/$K2*100</f>
        <v>3.6927910625891243</v>
      </c>
      <c r="AD2" s="9">
        <f>N2/$K2*100</f>
        <v>4.2012791569054766</v>
      </c>
      <c r="AE2" s="9">
        <f>O2/$K2*100</f>
        <v>10.47418374172163</v>
      </c>
      <c r="AF2" s="9">
        <f>P2/$K2*100</f>
        <v>15.995337853087344</v>
      </c>
      <c r="AG2" s="9">
        <f>Q2/$K2*100</f>
        <v>13.485391502112787</v>
      </c>
      <c r="AH2" s="9">
        <f>R2/$K2*100</f>
        <v>36.023818879984212</v>
      </c>
      <c r="AI2" s="9">
        <f>S2/$K2*100</f>
        <v>14.936737951935255</v>
      </c>
    </row>
    <row r="3" spans="1:35" x14ac:dyDescent="0.25">
      <c r="A3" t="s">
        <v>19</v>
      </c>
      <c r="B3" t="s">
        <v>32</v>
      </c>
      <c r="C3" s="1">
        <v>60318</v>
      </c>
      <c r="D3" s="1">
        <v>9859.32111058595</v>
      </c>
      <c r="E3" s="1">
        <v>8588.2283550416196</v>
      </c>
      <c r="F3" s="1">
        <v>9814.4822895148209</v>
      </c>
      <c r="G3" s="1">
        <v>12273.8113142688</v>
      </c>
      <c r="H3" s="1">
        <v>12168.6350412716</v>
      </c>
      <c r="I3" s="1">
        <v>6572.8797197067797</v>
      </c>
      <c r="J3" s="1">
        <v>1040.6421696104401</v>
      </c>
      <c r="K3" s="1">
        <v>50557.845975433898</v>
      </c>
      <c r="L3" s="1">
        <v>788.74987475695195</v>
      </c>
      <c r="M3" s="1">
        <v>1840.3344371145799</v>
      </c>
      <c r="N3" s="1">
        <v>1918.20435438646</v>
      </c>
      <c r="O3" s="1">
        <v>5354.4958214096596</v>
      </c>
      <c r="P3" s="1">
        <v>7561.45772561582</v>
      </c>
      <c r="Q3" s="1">
        <v>8037.2340037110798</v>
      </c>
      <c r="R3" s="1">
        <v>17683.255680309401</v>
      </c>
      <c r="S3" s="1">
        <v>7374.11407812998</v>
      </c>
      <c r="T3" s="1">
        <v>43</v>
      </c>
      <c r="U3" s="9">
        <f>D3/$C3*100</f>
        <v>16.345570328236928</v>
      </c>
      <c r="V3" s="9">
        <f>E3/$C3*100</f>
        <v>14.23825119374253</v>
      </c>
      <c r="W3" s="9">
        <f>F3/$C3*100</f>
        <v>16.271232947900828</v>
      </c>
      <c r="X3" s="9">
        <f>G3/$C3*100</f>
        <v>20.348505113347258</v>
      </c>
      <c r="Y3" s="9">
        <f>H3/$C3*100</f>
        <v>20.174135484053849</v>
      </c>
      <c r="Z3" s="9">
        <f>I3/$C3*100</f>
        <v>10.897045193320036</v>
      </c>
      <c r="AA3" s="9">
        <f>J3/$C3*100</f>
        <v>1.7252597393985876</v>
      </c>
      <c r="AB3" s="9">
        <f>L3/$K3*100</f>
        <v>1.5600939073634708</v>
      </c>
      <c r="AC3" s="9">
        <f>M3/$K3*100</f>
        <v>3.6400570507074215</v>
      </c>
      <c r="AD3" s="9">
        <f>N3/$K3*100</f>
        <v>3.7940784805557524</v>
      </c>
      <c r="AE3" s="9">
        <f>O3/$K3*100</f>
        <v>10.590830598303997</v>
      </c>
      <c r="AF3" s="9">
        <f>P3/$K3*100</f>
        <v>14.956051983088717</v>
      </c>
      <c r="AG3" s="9">
        <f>Q3/$K3*100</f>
        <v>15.89710528335479</v>
      </c>
      <c r="AH3" s="9">
        <f>R3/$K3*100</f>
        <v>34.976283777797242</v>
      </c>
      <c r="AI3" s="9">
        <f>S3/$K3*100</f>
        <v>14.58549891882868</v>
      </c>
    </row>
    <row r="4" spans="1:35" x14ac:dyDescent="0.25">
      <c r="A4" t="s">
        <v>20</v>
      </c>
      <c r="B4" t="s">
        <v>33</v>
      </c>
      <c r="C4" s="1">
        <v>96842</v>
      </c>
      <c r="D4" s="1">
        <v>16645.376426543</v>
      </c>
      <c r="E4" s="1">
        <v>16600.502546615298</v>
      </c>
      <c r="F4" s="1">
        <v>17729.118597801898</v>
      </c>
      <c r="G4" s="1">
        <v>19328.9113942074</v>
      </c>
      <c r="H4" s="1">
        <v>16530.610884653699</v>
      </c>
      <c r="I4" s="1">
        <v>8580.3224119893002</v>
      </c>
      <c r="J4" s="1">
        <v>1427.1577381893801</v>
      </c>
      <c r="K4" s="1">
        <v>80261.8936070903</v>
      </c>
      <c r="L4" s="1">
        <v>452.58087760665001</v>
      </c>
      <c r="M4" s="1">
        <v>2990.2551094550599</v>
      </c>
      <c r="N4" s="1">
        <v>5164.2526188471302</v>
      </c>
      <c r="O4" s="1">
        <v>12434.3776195998</v>
      </c>
      <c r="P4" s="1">
        <v>14026.0777143265</v>
      </c>
      <c r="Q4" s="1">
        <v>9995.4052780290094</v>
      </c>
      <c r="R4" s="1">
        <v>23334.675042733401</v>
      </c>
      <c r="S4" s="1">
        <v>11864.2693464928</v>
      </c>
      <c r="T4" s="1">
        <v>31</v>
      </c>
      <c r="U4" s="9">
        <f>D4/$C4*100</f>
        <v>17.188179123255406</v>
      </c>
      <c r="V4" s="9">
        <f>E4/$C4*100</f>
        <v>17.141841914267879</v>
      </c>
      <c r="W4" s="9">
        <f>F4/$C4*100</f>
        <v>18.307261929536665</v>
      </c>
      <c r="X4" s="9">
        <f>G4/$C4*100</f>
        <v>19.95922367795729</v>
      </c>
      <c r="Y4" s="9">
        <f>H4/$C4*100</f>
        <v>17.069671097926211</v>
      </c>
      <c r="Z4" s="9">
        <f>I4/$C4*100</f>
        <v>8.860125164690217</v>
      </c>
      <c r="AA4" s="9">
        <f>J4/$C4*100</f>
        <v>1.473697092366308</v>
      </c>
      <c r="AB4" s="9">
        <f>L4/$K4*100</f>
        <v>0.56388013946218329</v>
      </c>
      <c r="AC4" s="9">
        <f>M4/$K4*100</f>
        <v>3.7256224281143826</v>
      </c>
      <c r="AD4" s="9">
        <f>N4/$K4*100</f>
        <v>6.434252154737254</v>
      </c>
      <c r="AE4" s="9">
        <f>O4/$K4*100</f>
        <v>15.492255491093163</v>
      </c>
      <c r="AF4" s="9">
        <f>P4/$K4*100</f>
        <v>17.475388486333248</v>
      </c>
      <c r="AG4" s="9">
        <f>Q4/$K4*100</f>
        <v>12.453487986416034</v>
      </c>
      <c r="AH4" s="9">
        <f>R4/$K4*100</f>
        <v>29.073167843465914</v>
      </c>
      <c r="AI4" s="9">
        <f>S4/$K4*100</f>
        <v>14.781945470377883</v>
      </c>
    </row>
    <row r="5" spans="1:35" x14ac:dyDescent="0.25">
      <c r="A5" t="s">
        <v>21</v>
      </c>
      <c r="B5" t="s">
        <v>34</v>
      </c>
      <c r="C5" s="1">
        <v>17062</v>
      </c>
      <c r="D5" s="1">
        <v>2539.7827707874699</v>
      </c>
      <c r="E5" s="1">
        <v>2033.0096045788</v>
      </c>
      <c r="F5" s="1">
        <v>2480.32895797225</v>
      </c>
      <c r="G5" s="1">
        <v>3579.2714923840799</v>
      </c>
      <c r="H5" s="1">
        <v>3854.0268036528</v>
      </c>
      <c r="I5" s="1">
        <v>2224.85458006622</v>
      </c>
      <c r="J5" s="1">
        <v>350.72579055837099</v>
      </c>
      <c r="K5" s="1">
        <v>14547.7669676268</v>
      </c>
      <c r="L5" s="1">
        <v>776.68885771937198</v>
      </c>
      <c r="M5" s="1">
        <v>944.47013938807902</v>
      </c>
      <c r="N5" s="1">
        <v>451.65623941533499</v>
      </c>
      <c r="O5" s="1">
        <v>1252.91091133742</v>
      </c>
      <c r="P5" s="1">
        <v>1786.6819421534201</v>
      </c>
      <c r="Q5" s="1">
        <v>1788.01328189028</v>
      </c>
      <c r="R5" s="1">
        <v>5770.9599600399797</v>
      </c>
      <c r="S5" s="1">
        <v>1776.3856356829101</v>
      </c>
      <c r="T5" s="1">
        <v>43</v>
      </c>
      <c r="U5" s="9">
        <f>D5/$C5*100</f>
        <v>14.885609956555326</v>
      </c>
      <c r="V5" s="9">
        <f>E5/$C5*100</f>
        <v>11.915423775517525</v>
      </c>
      <c r="W5" s="9">
        <f>F5/$C5*100</f>
        <v>14.537152490752842</v>
      </c>
      <c r="X5" s="9">
        <f>G5/$C5*100</f>
        <v>20.978030080788184</v>
      </c>
      <c r="Y5" s="9">
        <f>H5/$C5*100</f>
        <v>22.588364808655491</v>
      </c>
      <c r="Z5" s="9">
        <f>I5/$C5*100</f>
        <v>13.039822881644708</v>
      </c>
      <c r="AA5" s="9">
        <f>J5/$C5*100</f>
        <v>2.0555960060858691</v>
      </c>
      <c r="AB5" s="9">
        <f>L5/$K5*100</f>
        <v>5.3388871257543551</v>
      </c>
      <c r="AC5" s="9">
        <f>M5/$K5*100</f>
        <v>6.4922000846577479</v>
      </c>
      <c r="AD5" s="9">
        <f>N5/$K5*100</f>
        <v>3.1046430728537739</v>
      </c>
      <c r="AE5" s="9">
        <f>O5/$K5*100</f>
        <v>8.6123933255566119</v>
      </c>
      <c r="AF5" s="9">
        <f>P5/$K5*100</f>
        <v>12.281485853666272</v>
      </c>
      <c r="AG5" s="9">
        <f>Q5/$K5*100</f>
        <v>12.290637359459723</v>
      </c>
      <c r="AH5" s="9">
        <f>R5/$K5*100</f>
        <v>39.669043179493585</v>
      </c>
      <c r="AI5" s="9">
        <f>S5/$K5*100</f>
        <v>12.210709998557908</v>
      </c>
    </row>
    <row r="6" spans="1:35" x14ac:dyDescent="0.25">
      <c r="A6" t="s">
        <v>22</v>
      </c>
      <c r="B6" t="s">
        <v>35</v>
      </c>
      <c r="C6" s="1">
        <v>5289</v>
      </c>
      <c r="D6" s="1">
        <v>885.34819515638799</v>
      </c>
      <c r="E6" s="1">
        <v>690.67711102566898</v>
      </c>
      <c r="F6" s="1">
        <v>934.09275068998295</v>
      </c>
      <c r="G6" s="1">
        <v>1148.5129889638599</v>
      </c>
      <c r="H6" s="1">
        <v>1063.43095120508</v>
      </c>
      <c r="I6" s="1">
        <v>499.08254104003697</v>
      </c>
      <c r="J6" s="1">
        <v>67.855461918980296</v>
      </c>
      <c r="K6" s="1">
        <v>4369.4331503907297</v>
      </c>
      <c r="L6" s="1">
        <v>150.253803547789</v>
      </c>
      <c r="M6" s="1">
        <v>221.812491356951</v>
      </c>
      <c r="N6" s="1">
        <v>231.07496002786701</v>
      </c>
      <c r="O6" s="1">
        <v>601.792899390971</v>
      </c>
      <c r="P6" s="1">
        <v>652.95100148392396</v>
      </c>
      <c r="Q6" s="1">
        <v>672.58335316692103</v>
      </c>
      <c r="R6" s="1">
        <v>1340.2980346220399</v>
      </c>
      <c r="S6" s="1">
        <v>498.66660679426502</v>
      </c>
      <c r="T6" s="1">
        <v>13</v>
      </c>
      <c r="U6" s="9">
        <f>D6/$C6*100</f>
        <v>16.739425130580223</v>
      </c>
      <c r="V6" s="9">
        <f>E6/$C6*100</f>
        <v>13.05874666337056</v>
      </c>
      <c r="W6" s="9">
        <f>F6/$C6*100</f>
        <v>17.66104652467353</v>
      </c>
      <c r="X6" s="9">
        <f>G6/$C6*100</f>
        <v>21.715125523990544</v>
      </c>
      <c r="Y6" s="9">
        <f>H6/$C6*100</f>
        <v>20.106465328135375</v>
      </c>
      <c r="Z6" s="9">
        <f>I6/$C6*100</f>
        <v>9.4362363592368492</v>
      </c>
      <c r="AA6" s="9">
        <f>J6/$C6*100</f>
        <v>1.2829544700128626</v>
      </c>
      <c r="AB6" s="9">
        <f>L6/$K6*100</f>
        <v>3.4387481940158025</v>
      </c>
      <c r="AC6" s="9">
        <f>M6/$K6*100</f>
        <v>5.0764592047166524</v>
      </c>
      <c r="AD6" s="9">
        <f>N6/$K6*100</f>
        <v>5.2884425067174554</v>
      </c>
      <c r="AE6" s="9">
        <f>O6/$K6*100</f>
        <v>13.772791084746464</v>
      </c>
      <c r="AF6" s="9">
        <f>P6/$K6*100</f>
        <v>14.943608907840481</v>
      </c>
      <c r="AG6" s="9">
        <f>Q6/$K6*100</f>
        <v>15.392920088656725</v>
      </c>
      <c r="AH6" s="9">
        <f>R6/$K6*100</f>
        <v>30.674414471867728</v>
      </c>
      <c r="AI6" s="9">
        <f>S6/$K6*100</f>
        <v>11.412615541438655</v>
      </c>
    </row>
    <row r="7" spans="1:35" x14ac:dyDescent="0.25">
      <c r="A7" t="s">
        <v>23</v>
      </c>
      <c r="B7" t="s">
        <v>36</v>
      </c>
      <c r="C7" s="1">
        <v>18357</v>
      </c>
      <c r="D7" s="1">
        <v>3165.9979596805001</v>
      </c>
      <c r="E7" s="1">
        <v>2444.23761391065</v>
      </c>
      <c r="F7" s="1">
        <v>3130.1361786613002</v>
      </c>
      <c r="G7" s="1">
        <v>3836.2693211109399</v>
      </c>
      <c r="H7" s="1">
        <v>3471.54120612003</v>
      </c>
      <c r="I7" s="1">
        <v>1949.1895769345999</v>
      </c>
      <c r="J7" s="1">
        <v>359.62814358197397</v>
      </c>
      <c r="K7" s="1">
        <v>15089.355324242901</v>
      </c>
      <c r="L7" s="1">
        <v>452.54902731545502</v>
      </c>
      <c r="M7" s="1">
        <v>658.41320081000595</v>
      </c>
      <c r="N7" s="1">
        <v>668.41436670712199</v>
      </c>
      <c r="O7" s="1">
        <v>1687.8294596578901</v>
      </c>
      <c r="P7" s="1">
        <v>1966.1307972393799</v>
      </c>
      <c r="Q7" s="1">
        <v>2583.2569231002299</v>
      </c>
      <c r="R7" s="1">
        <v>4959.1002592744098</v>
      </c>
      <c r="S7" s="1">
        <v>2113.6612901384001</v>
      </c>
      <c r="T7" s="1">
        <v>29</v>
      </c>
      <c r="U7" s="9">
        <f>D7/$C7*100</f>
        <v>17.24681570888762</v>
      </c>
      <c r="V7" s="9">
        <f>E7/$C7*100</f>
        <v>13.31501669069374</v>
      </c>
      <c r="W7" s="9">
        <f>F7/$C7*100</f>
        <v>17.051458183043529</v>
      </c>
      <c r="X7" s="9">
        <f>G7/$C7*100</f>
        <v>20.898127804711773</v>
      </c>
      <c r="Y7" s="9">
        <f>H7/$C7*100</f>
        <v>18.911266580160323</v>
      </c>
      <c r="Z7" s="9">
        <f>I7/$C7*100</f>
        <v>10.61823596957346</v>
      </c>
      <c r="AA7" s="9">
        <f>J7/$C7*100</f>
        <v>1.9590790629295307</v>
      </c>
      <c r="AB7" s="9">
        <f>L7/$K7*100</f>
        <v>2.9991276472122004</v>
      </c>
      <c r="AC7" s="9">
        <f>M7/$K7*100</f>
        <v>4.3634283020175451</v>
      </c>
      <c r="AD7" s="9">
        <f>N7/$K7*100</f>
        <v>4.4297079122607199</v>
      </c>
      <c r="AE7" s="9">
        <f>O7/$K7*100</f>
        <v>11.185563752655391</v>
      </c>
      <c r="AF7" s="9">
        <f>P7/$K7*100</f>
        <v>13.029919138298437</v>
      </c>
      <c r="AG7" s="9">
        <f>Q7/$K7*100</f>
        <v>17.119730217697974</v>
      </c>
      <c r="AH7" s="9">
        <f>R7/$K7*100</f>
        <v>32.864891525928925</v>
      </c>
      <c r="AI7" s="9">
        <f>S7/$K7*100</f>
        <v>14.007631503928758</v>
      </c>
    </row>
    <row r="8" spans="1:35" x14ac:dyDescent="0.25">
      <c r="A8" t="s">
        <v>24</v>
      </c>
      <c r="B8" t="s">
        <v>37</v>
      </c>
      <c r="C8" s="1">
        <v>24490</v>
      </c>
      <c r="D8" s="1">
        <v>3603.8113239051099</v>
      </c>
      <c r="E8" s="1">
        <v>2802.83255953757</v>
      </c>
      <c r="F8" s="1">
        <v>3574.2507038932899</v>
      </c>
      <c r="G8" s="1">
        <v>5102.0450377295001</v>
      </c>
      <c r="H8" s="1">
        <v>5572.2896162059697</v>
      </c>
      <c r="I8" s="1">
        <v>3355.3599628756201</v>
      </c>
      <c r="J8" s="1">
        <v>479.410795852918</v>
      </c>
      <c r="K8" s="1">
        <v>20807.428986576098</v>
      </c>
      <c r="L8" s="1">
        <v>433.77588049167503</v>
      </c>
      <c r="M8" s="1">
        <v>905.78401689655595</v>
      </c>
      <c r="N8" s="1">
        <v>538.07184994439604</v>
      </c>
      <c r="O8" s="1">
        <v>1828.5611971998301</v>
      </c>
      <c r="P8" s="1">
        <v>3101.3547940255298</v>
      </c>
      <c r="Q8" s="1">
        <v>2837.1417035248901</v>
      </c>
      <c r="R8" s="1">
        <v>8304.9923726806392</v>
      </c>
      <c r="S8" s="1">
        <v>2857.7471718125698</v>
      </c>
      <c r="T8" s="1">
        <v>27</v>
      </c>
      <c r="U8" s="9">
        <f>D8/$C8*100</f>
        <v>14.715440277276889</v>
      </c>
      <c r="V8" s="9">
        <f>E8/$C8*100</f>
        <v>11.444804244743038</v>
      </c>
      <c r="W8" s="9">
        <f>F8/$C8*100</f>
        <v>14.59473541810245</v>
      </c>
      <c r="X8" s="9">
        <f>G8/$C8*100</f>
        <v>20.833176960920785</v>
      </c>
      <c r="Y8" s="9">
        <f>H8/$C8*100</f>
        <v>22.753326321788361</v>
      </c>
      <c r="Z8" s="9">
        <f>I8/$C8*100</f>
        <v>13.700939007250387</v>
      </c>
      <c r="AA8" s="9">
        <f>J8/$C8*100</f>
        <v>1.957577769917999</v>
      </c>
      <c r="AB8" s="9">
        <f>L8/$K8*100</f>
        <v>2.0847163807288509</v>
      </c>
      <c r="AC8" s="9">
        <f>M8/$K8*100</f>
        <v>4.3531760578441574</v>
      </c>
      <c r="AD8" s="9">
        <f>N8/$K8*100</f>
        <v>2.5859602851055397</v>
      </c>
      <c r="AE8" s="9">
        <f>O8/$K8*100</f>
        <v>8.7880208476478536</v>
      </c>
      <c r="AF8" s="9">
        <f>P8/$K8*100</f>
        <v>14.905036062006349</v>
      </c>
      <c r="AG8" s="9">
        <f>Q8/$K8*100</f>
        <v>13.635234345171959</v>
      </c>
      <c r="AH8" s="9">
        <f>R8/$K8*100</f>
        <v>39.913592294553069</v>
      </c>
      <c r="AI8" s="9">
        <f>S8/$K8*100</f>
        <v>13.734263726942162</v>
      </c>
    </row>
    <row r="9" spans="1:35" x14ac:dyDescent="0.25">
      <c r="A9" t="s">
        <v>25</v>
      </c>
      <c r="B9" t="s">
        <v>38</v>
      </c>
      <c r="C9" s="1">
        <v>26254</v>
      </c>
      <c r="D9" s="1">
        <v>4178.3964468353997</v>
      </c>
      <c r="E9" s="1">
        <v>3202.4767358803101</v>
      </c>
      <c r="F9" s="1">
        <v>4098.8872084533996</v>
      </c>
      <c r="G9" s="1">
        <v>5494.9653882616403</v>
      </c>
      <c r="H9" s="1">
        <v>5358.3063186353402</v>
      </c>
      <c r="I9" s="1">
        <v>3268.7362021971799</v>
      </c>
      <c r="J9" s="1">
        <v>652.23169973673703</v>
      </c>
      <c r="K9" s="1">
        <v>22309.705825733901</v>
      </c>
      <c r="L9" s="1">
        <v>805.05941297527602</v>
      </c>
      <c r="M9" s="1">
        <v>1006.03485249996</v>
      </c>
      <c r="N9" s="1">
        <v>1040.46868360228</v>
      </c>
      <c r="O9" s="1">
        <v>2258.1897003999202</v>
      </c>
      <c r="P9" s="1">
        <v>3026.1633508156801</v>
      </c>
      <c r="Q9" s="1">
        <v>3057.8800711140302</v>
      </c>
      <c r="R9" s="1">
        <v>8205.4433251897899</v>
      </c>
      <c r="S9" s="1">
        <v>2910.46642913696</v>
      </c>
      <c r="T9" s="1">
        <v>33</v>
      </c>
      <c r="U9" s="9">
        <f>D9/$C9*100</f>
        <v>15.915275565001142</v>
      </c>
      <c r="V9" s="9">
        <f>E9/$C9*100</f>
        <v>12.19805262390611</v>
      </c>
      <c r="W9" s="9">
        <f>F9/$C9*100</f>
        <v>15.612429376298467</v>
      </c>
      <c r="X9" s="9">
        <f>G9/$C9*100</f>
        <v>20.930012143908129</v>
      </c>
      <c r="Y9" s="9">
        <f>H9/$C9*100</f>
        <v>20.409485482727739</v>
      </c>
      <c r="Z9" s="9">
        <f>I9/$C9*100</f>
        <v>12.450431180761711</v>
      </c>
      <c r="AA9" s="9">
        <f>J9/$C9*100</f>
        <v>2.4843136273967281</v>
      </c>
      <c r="AB9" s="9">
        <f>L9/$K9*100</f>
        <v>3.6085613107755652</v>
      </c>
      <c r="AC9" s="9">
        <f>M9/$K9*100</f>
        <v>4.5094043837167694</v>
      </c>
      <c r="AD9" s="9">
        <f>N9/$K9*100</f>
        <v>4.6637490056104429</v>
      </c>
      <c r="AE9" s="9">
        <f>O9/$K9*100</f>
        <v>10.12200572270717</v>
      </c>
      <c r="AF9" s="9">
        <f>P9/$K9*100</f>
        <v>13.564335515912754</v>
      </c>
      <c r="AG9" s="9">
        <f>Q9/$K9*100</f>
        <v>13.706501085221898</v>
      </c>
      <c r="AH9" s="9">
        <f>R9/$K9*100</f>
        <v>36.779702024241558</v>
      </c>
      <c r="AI9" s="9">
        <f>S9/$K9*100</f>
        <v>13.045740951813814</v>
      </c>
    </row>
    <row r="10" spans="1:35" x14ac:dyDescent="0.25">
      <c r="A10" t="s">
        <v>26</v>
      </c>
      <c r="B10" t="s">
        <v>39</v>
      </c>
      <c r="C10" s="1">
        <v>5714</v>
      </c>
      <c r="D10" s="1">
        <v>794.14875134218096</v>
      </c>
      <c r="E10" s="1">
        <v>700.267639782012</v>
      </c>
      <c r="F10" s="1">
        <v>807.175977570839</v>
      </c>
      <c r="G10" s="1">
        <v>1233.02892697073</v>
      </c>
      <c r="H10" s="1">
        <v>1334.5727808982699</v>
      </c>
      <c r="I10" s="1">
        <v>702.70764629260805</v>
      </c>
      <c r="J10" s="1">
        <v>142.09827714335401</v>
      </c>
      <c r="K10" s="1">
        <v>4949.6703520645797</v>
      </c>
      <c r="L10" s="1">
        <v>333.053562834459</v>
      </c>
      <c r="M10" s="1">
        <v>313.37079576604998</v>
      </c>
      <c r="N10" s="1">
        <v>155.38214048396901</v>
      </c>
      <c r="O10" s="1">
        <v>386.52826964942898</v>
      </c>
      <c r="P10" s="1">
        <v>501.53439721324497</v>
      </c>
      <c r="Q10" s="1">
        <v>741.78835094390797</v>
      </c>
      <c r="R10" s="1">
        <v>1960.6552016969799</v>
      </c>
      <c r="S10" s="1">
        <v>557.35763347654199</v>
      </c>
      <c r="T10" s="1">
        <v>17</v>
      </c>
      <c r="U10" s="9">
        <f>D10/$C10*100</f>
        <v>13.898298063391337</v>
      </c>
      <c r="V10" s="9">
        <f>E10/$C10*100</f>
        <v>12.25529646100826</v>
      </c>
      <c r="W10" s="9">
        <f>F10/$C10*100</f>
        <v>14.126285921785772</v>
      </c>
      <c r="X10" s="9">
        <f>G10/$C10*100</f>
        <v>21.579085176246586</v>
      </c>
      <c r="Y10" s="9">
        <f>H10/$C10*100</f>
        <v>23.356191475293489</v>
      </c>
      <c r="Z10" s="9">
        <f>I10/$C10*100</f>
        <v>12.297998710056143</v>
      </c>
      <c r="AA10" s="9">
        <f>J10/$C10*100</f>
        <v>2.4868441922183062</v>
      </c>
      <c r="AB10" s="9">
        <f>L10/$K10*100</f>
        <v>6.7288029130169749</v>
      </c>
      <c r="AC10" s="9">
        <f>M10/$K10*100</f>
        <v>6.3311447728097381</v>
      </c>
      <c r="AD10" s="9">
        <f>N10/$K10*100</f>
        <v>3.1392422006277019</v>
      </c>
      <c r="AE10" s="9">
        <f>O10/$K10*100</f>
        <v>7.8091719681534428</v>
      </c>
      <c r="AF10" s="9">
        <f>P10/$K10*100</f>
        <v>10.132682816019205</v>
      </c>
      <c r="AG10" s="9">
        <f>Q10/$K10*100</f>
        <v>14.986621293567504</v>
      </c>
      <c r="AH10" s="9">
        <f>R10/$K10*100</f>
        <v>39.61183396545109</v>
      </c>
      <c r="AI10" s="9">
        <f>S10/$K10*100</f>
        <v>11.260500070354382</v>
      </c>
    </row>
    <row r="11" spans="1:35" x14ac:dyDescent="0.25">
      <c r="A11" t="s">
        <v>27</v>
      </c>
      <c r="B11" t="s">
        <v>40</v>
      </c>
      <c r="C11" s="1">
        <v>10453</v>
      </c>
      <c r="D11" s="1">
        <v>1379.83172179348</v>
      </c>
      <c r="E11" s="1">
        <v>1123.87050730641</v>
      </c>
      <c r="F11" s="1">
        <v>1396.3529892158001</v>
      </c>
      <c r="G11" s="1">
        <v>2034.1880805340199</v>
      </c>
      <c r="H11" s="1">
        <v>2724.3223296691899</v>
      </c>
      <c r="I11" s="1">
        <v>1547.9044685132601</v>
      </c>
      <c r="J11" s="1">
        <v>246.52990296783801</v>
      </c>
      <c r="K11" s="1">
        <v>9110.0201832366602</v>
      </c>
      <c r="L11" s="1">
        <v>335.34812210383598</v>
      </c>
      <c r="M11" s="1">
        <v>447.11634680321202</v>
      </c>
      <c r="N11" s="1">
        <v>233.34036691896799</v>
      </c>
      <c r="O11" s="1">
        <v>717.46068855511896</v>
      </c>
      <c r="P11" s="1">
        <v>1126.7363103581799</v>
      </c>
      <c r="Q11" s="1">
        <v>1314.9086535026699</v>
      </c>
      <c r="R11" s="1">
        <v>4018.0773864227199</v>
      </c>
      <c r="S11" s="1">
        <v>917.03230857195103</v>
      </c>
      <c r="T11" s="1">
        <v>20</v>
      </c>
      <c r="U11" s="9">
        <f>D11/$C11*100</f>
        <v>13.200341737237922</v>
      </c>
      <c r="V11" s="9">
        <f>E11/$C11*100</f>
        <v>10.751655097162633</v>
      </c>
      <c r="W11" s="9">
        <f>F11/$C11*100</f>
        <v>13.358394616050894</v>
      </c>
      <c r="X11" s="9">
        <f>G11/$C11*100</f>
        <v>19.460327949239645</v>
      </c>
      <c r="Y11" s="9">
        <f>H11/$C11*100</f>
        <v>26.062588057679037</v>
      </c>
      <c r="Z11" s="9">
        <f>I11/$C11*100</f>
        <v>14.808231785260309</v>
      </c>
      <c r="AA11" s="9">
        <f>J11/$C11*100</f>
        <v>2.35846075736954</v>
      </c>
      <c r="AB11" s="9">
        <f>L11/$K11*100</f>
        <v>3.6810908796987056</v>
      </c>
      <c r="AC11" s="9">
        <f>M11/$K11*100</f>
        <v>4.9079621977781169</v>
      </c>
      <c r="AD11" s="9">
        <f>N11/$K11*100</f>
        <v>2.5613594945523546</v>
      </c>
      <c r="AE11" s="9">
        <f>O11/$K11*100</f>
        <v>7.8755115150602819</v>
      </c>
      <c r="AF11" s="9">
        <f>P11/$K11*100</f>
        <v>12.368098947041704</v>
      </c>
      <c r="AG11" s="9">
        <f>Q11/$K11*100</f>
        <v>14.433652473374673</v>
      </c>
      <c r="AH11" s="9">
        <f>R11/$K11*100</f>
        <v>44.106130454204482</v>
      </c>
      <c r="AI11" s="9">
        <f>S11/$K11*100</f>
        <v>10.066194038289634</v>
      </c>
    </row>
    <row r="12" spans="1:35" x14ac:dyDescent="0.25">
      <c r="A12" t="s">
        <v>28</v>
      </c>
      <c r="B12" t="s">
        <v>41</v>
      </c>
      <c r="C12" s="1">
        <v>12446</v>
      </c>
      <c r="D12" s="1">
        <v>1747.83764715966</v>
      </c>
      <c r="E12" s="1">
        <v>1396.41616195699</v>
      </c>
      <c r="F12" s="1">
        <v>1884.7060237770399</v>
      </c>
      <c r="G12" s="1">
        <v>2589.7727639325799</v>
      </c>
      <c r="H12" s="1">
        <v>2954.2917430948901</v>
      </c>
      <c r="I12" s="1">
        <v>1582.2392393569</v>
      </c>
      <c r="J12" s="1">
        <v>290.73642072196799</v>
      </c>
      <c r="K12" s="1">
        <v>10613.867402973499</v>
      </c>
      <c r="L12" s="1">
        <v>249.43828320135901</v>
      </c>
      <c r="M12" s="1">
        <v>483.40282045962499</v>
      </c>
      <c r="N12" s="1">
        <v>375.36253113771102</v>
      </c>
      <c r="O12" s="1">
        <v>1090.21590255456</v>
      </c>
      <c r="P12" s="1">
        <v>1439.6092900404301</v>
      </c>
      <c r="Q12" s="1">
        <v>1313.55232131649</v>
      </c>
      <c r="R12" s="1">
        <v>4218.4581958848403</v>
      </c>
      <c r="S12" s="1">
        <v>1443.8280583785099</v>
      </c>
      <c r="T12" s="1">
        <v>27</v>
      </c>
      <c r="U12" s="9">
        <f>D12/$C12*100</f>
        <v>14.04336852932396</v>
      </c>
      <c r="V12" s="9">
        <f>E12/$C12*100</f>
        <v>11.219798826586775</v>
      </c>
      <c r="W12" s="9">
        <f>F12/$C12*100</f>
        <v>15.143066236357383</v>
      </c>
      <c r="X12" s="9">
        <f>G12/$C12*100</f>
        <v>20.808072986763456</v>
      </c>
      <c r="Y12" s="9">
        <f>H12/$C12*100</f>
        <v>23.736877254498552</v>
      </c>
      <c r="Z12" s="9">
        <f>I12/$C12*100</f>
        <v>12.712833354948577</v>
      </c>
      <c r="AA12" s="9">
        <f>J12/$C12*100</f>
        <v>2.3359828115215171</v>
      </c>
      <c r="AB12" s="9">
        <f>L12/$K12*100</f>
        <v>2.3501168210512815</v>
      </c>
      <c r="AC12" s="9">
        <f>M12/$K12*100</f>
        <v>4.5544456333060896</v>
      </c>
      <c r="AD12" s="9">
        <f>N12/$K12*100</f>
        <v>3.5365293053552973</v>
      </c>
      <c r="AE12" s="9">
        <f>O12/$K12*100</f>
        <v>10.271617885947336</v>
      </c>
      <c r="AF12" s="9">
        <f>P12/$K12*100</f>
        <v>13.563475360895506</v>
      </c>
      <c r="AG12" s="9">
        <f>Q12/$K12*100</f>
        <v>12.375812429581465</v>
      </c>
      <c r="AH12" s="9">
        <f>R12/$K12*100</f>
        <v>39.744779501419337</v>
      </c>
      <c r="AI12" s="9">
        <f>S12/$K12*100</f>
        <v>13.603223062443931</v>
      </c>
    </row>
    <row r="13" spans="1:35" x14ac:dyDescent="0.25">
      <c r="A13" t="s">
        <v>29</v>
      </c>
      <c r="B13" t="s">
        <v>42</v>
      </c>
      <c r="C13" s="1">
        <v>7321</v>
      </c>
      <c r="D13" s="1">
        <v>1136.20846091924</v>
      </c>
      <c r="E13" s="1">
        <v>951.38048794022995</v>
      </c>
      <c r="F13" s="1">
        <v>1122.0861929614</v>
      </c>
      <c r="G13" s="1">
        <v>1457.3393969275501</v>
      </c>
      <c r="H13" s="1">
        <v>1614.0058710134599</v>
      </c>
      <c r="I13" s="1">
        <v>859.64240470429399</v>
      </c>
      <c r="J13" s="1">
        <v>180.33718553382499</v>
      </c>
      <c r="K13" s="1">
        <v>6207.4470649897003</v>
      </c>
      <c r="L13" s="1">
        <v>281.83276999010502</v>
      </c>
      <c r="M13" s="1">
        <v>269.97141771472002</v>
      </c>
      <c r="N13" s="1">
        <v>219.76711724299099</v>
      </c>
      <c r="O13" s="1">
        <v>637.43732422225503</v>
      </c>
      <c r="P13" s="1">
        <v>719.70424728495698</v>
      </c>
      <c r="Q13" s="1">
        <v>839.611140610554</v>
      </c>
      <c r="R13" s="1">
        <v>2268.6241344642499</v>
      </c>
      <c r="S13" s="1">
        <v>970.49891345986202</v>
      </c>
      <c r="T13" s="1">
        <v>15</v>
      </c>
      <c r="U13" s="9">
        <f>D13/$C13*100</f>
        <v>15.519853311285889</v>
      </c>
      <c r="V13" s="9">
        <f>E13/$C13*100</f>
        <v>12.995225897284934</v>
      </c>
      <c r="W13" s="9">
        <f>F13/$C13*100</f>
        <v>15.326952505960934</v>
      </c>
      <c r="X13" s="9">
        <f>G13/$C13*100</f>
        <v>19.906288716398716</v>
      </c>
      <c r="Y13" s="9">
        <f>H13/$C13*100</f>
        <v>22.046248750354593</v>
      </c>
      <c r="Z13" s="9">
        <f>I13/$C13*100</f>
        <v>11.742144580034067</v>
      </c>
      <c r="AA13" s="9">
        <f>J13/$C13*100</f>
        <v>2.4632862386808498</v>
      </c>
      <c r="AB13" s="9">
        <f>L13/$K13*100</f>
        <v>4.5402363812275643</v>
      </c>
      <c r="AC13" s="9">
        <f>M13/$K13*100</f>
        <v>4.3491537646349299</v>
      </c>
      <c r="AD13" s="9">
        <f>N13/$K13*100</f>
        <v>3.5403784348397922</v>
      </c>
      <c r="AE13" s="9">
        <f>O13/$K13*100</f>
        <v>10.268912767978838</v>
      </c>
      <c r="AF13" s="9">
        <f>P13/$K13*100</f>
        <v>11.594206760845752</v>
      </c>
      <c r="AG13" s="9">
        <f>Q13/$K13*100</f>
        <v>13.525868715755971</v>
      </c>
      <c r="AH13" s="9">
        <f>R13/$K13*100</f>
        <v>36.546814023745753</v>
      </c>
      <c r="AI13" s="9">
        <f>S13/$K13*100</f>
        <v>15.634429150971298</v>
      </c>
    </row>
    <row r="14" spans="1:35" x14ac:dyDescent="0.25">
      <c r="A14" t="s">
        <v>30</v>
      </c>
      <c r="B14" t="s">
        <v>43</v>
      </c>
      <c r="C14" s="1">
        <v>512</v>
      </c>
      <c r="D14" s="1">
        <v>83.180661577608106</v>
      </c>
      <c r="E14" s="1">
        <v>62.600508905852401</v>
      </c>
      <c r="F14" s="1">
        <v>81.292620865139895</v>
      </c>
      <c r="G14" s="1">
        <v>121.201017811705</v>
      </c>
      <c r="H14" s="1">
        <v>102.87277353689601</v>
      </c>
      <c r="I14" s="1">
        <v>55.020356234096703</v>
      </c>
      <c r="J14" s="1">
        <v>5.8320610687022896</v>
      </c>
      <c r="K14" s="1">
        <v>420.76335877862601</v>
      </c>
      <c r="L14">
        <v>0</v>
      </c>
      <c r="M14" s="1">
        <v>19.580152671755702</v>
      </c>
      <c r="N14" s="1">
        <v>14.5801526717557</v>
      </c>
      <c r="O14" s="1">
        <v>43.880407124681902</v>
      </c>
      <c r="P14" s="1">
        <v>63.4605597964376</v>
      </c>
      <c r="Q14" s="1">
        <v>83.180661577608106</v>
      </c>
      <c r="R14" s="1">
        <v>132.48091603053399</v>
      </c>
      <c r="S14" s="1">
        <v>63.600508905852401</v>
      </c>
      <c r="T14" s="1">
        <v>2</v>
      </c>
      <c r="U14" s="9">
        <f>D14/$C14*100</f>
        <v>16.246222964376582</v>
      </c>
      <c r="V14" s="9">
        <f>E14/$C14*100</f>
        <v>12.226661895674297</v>
      </c>
      <c r="W14" s="9">
        <f>F14/$C14*100</f>
        <v>15.877465012722636</v>
      </c>
      <c r="X14" s="9">
        <f>G14/$C14*100</f>
        <v>23.672073791348634</v>
      </c>
      <c r="Y14" s="9">
        <f>H14/$C14*100</f>
        <v>20.092338581425</v>
      </c>
      <c r="Z14" s="9">
        <f>I14/$C14*100</f>
        <v>10.746163326972011</v>
      </c>
      <c r="AA14" s="9">
        <f>J14/$C14*100</f>
        <v>1.1390744274809159</v>
      </c>
      <c r="AB14" s="9">
        <f>L14/$K14*100</f>
        <v>0</v>
      </c>
      <c r="AC14" s="9">
        <f>M14/$K14*100</f>
        <v>4.65348330914368</v>
      </c>
      <c r="AD14" s="9">
        <f>N14/$K14*100</f>
        <v>3.4651669085631283</v>
      </c>
      <c r="AE14" s="9">
        <f>O14/$K14*100</f>
        <v>10.428761490082236</v>
      </c>
      <c r="AF14" s="9">
        <f>P14/$K14*100</f>
        <v>15.082244799225917</v>
      </c>
      <c r="AG14" s="9">
        <f>Q14/$K14*100</f>
        <v>19.768988872762446</v>
      </c>
      <c r="AH14" s="9">
        <f>R14/$K14*100</f>
        <v>31.485849056603683</v>
      </c>
      <c r="AI14" s="9">
        <f>S14/$K14*100</f>
        <v>15.115505563618765</v>
      </c>
    </row>
  </sheetData>
  <sortState ref="A2:AI14">
    <sortCondition ref="A2:A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2020-07-24T13:44:10Z</dcterms:created>
  <dcterms:modified xsi:type="dcterms:W3CDTF">2020-08-26T15:55:40Z</dcterms:modified>
</cp:coreProperties>
</file>