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7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<sst xmlns="http://schemas.openxmlformats.org/spreadsheetml/2006/main" count="81" uniqueCount="81">
  <si>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</si>
  <si>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</si>
  <si>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</si>
  <si>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</si>
  <si>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</si>
  <si>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</si>
  <si>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</si>
  <si>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</si>
  <si>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</si>
  <si>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</si>
  <si>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</si>
  <si>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</si>
  <si>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</si>
  <si>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</si>
  <si>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</si>
  <si>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</si>
  <si>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</si>
  <si>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</si>
  <si>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4701</t>
  </si>
  <si>
    <t>4702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</si>
  <si>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</si>
  <si>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</si>
  <si>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</si>
  <si>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</si>
  <si>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</si>
  <si>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</si>
  <si>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</si>
  <si>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</si>
  <si>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</si>
  <si>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</si>
  <si>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</si>
  <si>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</si>
  <si>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</si>
  <si>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</si>
  <si>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</si>
  <si>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</si>
  <si>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</si>
  <si>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</si>
  <si>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4797</t>
  </si>
  <si>
    <t>4798</t>
  </si>
  <si>
    <t>4799</t>
  </si>
  <si>
    <t>Agen-1</t>
  </si>
  <si>
    <t>Agen-2</t>
  </si>
  <si>
    <t>Agen-4</t>
  </si>
  <si>
    <t>Albret</t>
  </si>
  <si>
    <t>Confluent</t>
  </si>
  <si>
    <t>Coteaux de Guyenne</t>
  </si>
  <si>
    <t>Forêts de Gascogne</t>
  </si>
  <si>
    <t>Fumélois</t>
  </si>
  <si>
    <t>Haut Agenais Périgord</t>
  </si>
  <si>
    <t>Lavardac</t>
  </si>
  <si>
    <t>Livradais</t>
  </si>
  <si>
    <t>Marmande-1</t>
  </si>
  <si>
    <t>Marmande-2</t>
  </si>
  <si>
    <t>Ouest agenais</t>
  </si>
  <si>
    <t>Pays de Serres</t>
  </si>
  <si>
    <t>Sud-Est agenais</t>
  </si>
  <si>
    <t>Tonneins</t>
  </si>
  <si>
    <t>Val du Dropt</t>
  </si>
  <si>
    <t>Villeneuve-sur-Lot-1</t>
  </si>
  <si>
    <t>Villeneuve-sur-Lot-2</t>
  </si>
  <si>
    <t>Agen</t>
  </si>
  <si>
    <t>Marmande</t>
  </si>
  <si>
    <t>Villeneuve-sur-Lot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</si>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</sst>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10620</v>
      </c>
      <c r="D2" s="1">
        <v>1838.9272858458301</v>
      </c>
      <c r="E2" s="1">
        <v>1329.99302617336</v>
      </c>
      <c r="F2" s="1">
        <v>1836.4185756222801</v>
      </c>
      <c r="G2" s="1">
        <v>2291.73425791606</v>
      </c>
      <c r="H2" s="1">
        <v>2358.6866216437802</v>
      </c>
      <c r="I2" s="1">
        <v>876.87437227498697</v>
      </c>
      <c r="J2" s="1">
        <v>87.365860523708903</v>
      </c>
      <c r="K2" s="1">
        <v>8848.1115339152693</v>
      </c>
      <c r="L2" s="1">
        <v>40.0815243802856</v>
      </c>
      <c r="M2" s="1">
        <v>416.07152025393998</v>
      </c>
      <c r="N2" s="1">
        <v>711.76543984799503</v>
      </c>
      <c r="O2" s="1">
        <v>1458.6773460111499</v>
      </c>
      <c r="P2" s="1">
        <v>1490.91110996972</v>
      </c>
      <c r="Q2" s="1">
        <v>807.55338836843498</v>
      </c>
      <c r="R2" s="1">
        <v>2744.7965001223702</v>
      </c>
      <c r="S2" s="1">
        <v>1178.25470496138</v>
      </c>
      <c r="T2" s="1">
        <v>3</v>
      </c>
      <c r="U2" s="9">
        <f>D2/$C2*100</f>
        <v>17.31569949007373</v>
      </c>
      <c r="V2" s="9">
        <f>E2/$C2*100</f>
        <v>12.523474822724671</v>
      </c>
      <c r="W2" s="9">
        <f>F2/$C2*100</f>
        <v>17.292076983260639</v>
      </c>
      <c r="X2" s="9">
        <f>G2/$C2*100</f>
        <v>21.579418624445008</v>
      </c>
      <c r="Y2" s="9">
        <f>H2/$C2*100</f>
        <v>22.209855194385877</v>
      </c>
      <c r="Z2" s="9">
        <f>I2/$C2*100</f>
        <v>8.2568208312145668</v>
      </c>
      <c r="AA2" s="9">
        <f>J2/$C2*100</f>
        <v>0.82265405389556412</v>
      </c>
      <c r="AB2" s="9">
        <f>L2/$K2*100</f>
        <v>0.45299524341042774</v>
      </c>
      <c r="AC2" s="9">
        <f>M2/$K2*100</f>
        <v>4.702376531524453</v>
      </c>
      <c r="AD2" s="9">
        <f>N2/$K2*100</f>
        <v>8.0442638761928045</v>
      </c>
      <c r="AE2" s="9">
        <f>O2/$K2*100</f>
        <v>16.485747726166924</v>
      </c>
      <c r="AF2" s="9">
        <f>P2/$K2*100</f>
        <v>16.850048784477689</v>
      </c>
      <c r="AG2" s="9">
        <f>Q2/$K2*100</f>
        <v>9.1268445845539024</v>
      </c>
      <c r="AH2" s="9">
        <f>R2/$K2*100</f>
        <v>31.02126922339782</v>
      </c>
      <c r="AI2" s="9">
        <f>S2/$K2*100</f>
        <v>13.31645403027605</v>
      </c>
    </row>
    <row r="3" spans="1:35" x14ac:dyDescent="0.25">
      <c r="A3" t="s">
        <v>19</v>
      </c>
      <c r="B3" t="s">
        <v>42</v>
      </c>
      <c r="C3" s="1">
        <v>11792</v>
      </c>
      <c r="D3" s="1">
        <v>2140.9516126909898</v>
      </c>
      <c r="E3" s="1">
        <v>1663.2373493724399</v>
      </c>
      <c r="F3" s="1">
        <v>2032.70091834202</v>
      </c>
      <c r="G3" s="1">
        <v>2545.7935436549301</v>
      </c>
      <c r="H3" s="1">
        <v>2182.3438773190501</v>
      </c>
      <c r="I3" s="1">
        <v>1087.7243869060801</v>
      </c>
      <c r="J3" s="1">
        <v>139.24831171447599</v>
      </c>
      <c r="K3" s="1">
        <v>9699.15296118679</v>
      </c>
      <c r="L3" s="1">
        <v>30.041385285745999</v>
      </c>
      <c r="M3" s="1">
        <v>430.60671534482799</v>
      </c>
      <c r="N3" s="1">
        <v>611.02083704840095</v>
      </c>
      <c r="O3" s="1">
        <v>1477.1106495730501</v>
      </c>
      <c r="P3" s="1">
        <v>1742.4693220495101</v>
      </c>
      <c r="Q3" s="1">
        <v>1091.4346899058601</v>
      </c>
      <c r="R3" s="1">
        <v>3039.7041274797898</v>
      </c>
      <c r="S3" s="1">
        <v>1276.7652344996</v>
      </c>
      <c r="T3" s="1">
        <v>2</v>
      </c>
      <c r="U3" s="9">
        <f>D3/$C3*100</f>
        <v>18.155966864747199</v>
      </c>
      <c r="V3" s="9">
        <f>E3/$C3*100</f>
        <v>14.104794346781208</v>
      </c>
      <c r="W3" s="9">
        <f>F3/$C3*100</f>
        <v>17.237965725424186</v>
      </c>
      <c r="X3" s="9">
        <f>G3/$C3*100</f>
        <v>21.589158273871522</v>
      </c>
      <c r="Y3" s="9">
        <f>H3/$C3*100</f>
        <v>18.506986747956667</v>
      </c>
      <c r="Z3" s="9">
        <f>I3/$C3*100</f>
        <v>9.2242570124328367</v>
      </c>
      <c r="AA3" s="9">
        <f>J3/$C3*100</f>
        <v>1.1808710287862618</v>
      </c>
      <c r="AB3" s="9">
        <f>L3/$K3*100</f>
        <v>0.30973204986005431</v>
      </c>
      <c r="AC3" s="9">
        <f>M3/$K3*100</f>
        <v>4.4396321727061299</v>
      </c>
      <c r="AD3" s="9">
        <f>N3/$K3*100</f>
        <v>6.2997340024797008</v>
      </c>
      <c r="AE3" s="9">
        <f>O3/$K3*100</f>
        <v>15.229274715885197</v>
      </c>
      <c r="AF3" s="9">
        <f>P3/$K3*100</f>
        <v>17.965170041367212</v>
      </c>
      <c r="AG3" s="9">
        <f>Q3/$K3*100</f>
        <v>11.252886662097881</v>
      </c>
      <c r="AH3" s="9">
        <f>R3/$K3*100</f>
        <v>31.339892665306014</v>
      </c>
      <c r="AI3" s="9">
        <f>S3/$K3*100</f>
        <v>13.16367769029776</v>
      </c>
    </row>
    <row r="4" spans="1:35" x14ac:dyDescent="0.25">
      <c r="A4" t="s">
        <v>20</v>
      </c>
      <c r="B4" t="s">
        <v>43</v>
      </c>
      <c r="C4" s="1">
        <v>9560.9999999999909</v>
      </c>
      <c r="D4" s="1">
        <v>1609.04706644825</v>
      </c>
      <c r="E4" s="1">
        <v>1450.27445429467</v>
      </c>
      <c r="F4" s="1">
        <v>1665.2488828810799</v>
      </c>
      <c r="G4" s="1">
        <v>1945.60357968008</v>
      </c>
      <c r="H4" s="1">
        <v>1645.67134165074</v>
      </c>
      <c r="I4" s="1">
        <v>1097.1935629817101</v>
      </c>
      <c r="J4" s="1">
        <v>147.96111206345901</v>
      </c>
      <c r="K4" s="1">
        <v>7990.3916710697204</v>
      </c>
      <c r="L4" s="1">
        <v>4.8540400159724904</v>
      </c>
      <c r="M4" s="1">
        <v>185.60318155590301</v>
      </c>
      <c r="N4" s="1">
        <v>353.37650233337899</v>
      </c>
      <c r="O4" s="1">
        <v>1106.77409496256</v>
      </c>
      <c r="P4" s="1">
        <v>1433.6755979126101</v>
      </c>
      <c r="Q4" s="1">
        <v>1160.32279788542</v>
      </c>
      <c r="R4" s="1">
        <v>2676.2369875739601</v>
      </c>
      <c r="S4" s="1">
        <v>1069.54846882992</v>
      </c>
      <c r="T4" s="1">
        <v>1</v>
      </c>
      <c r="U4" s="9">
        <f>D4/$C4*100</f>
        <v>16.829275875413153</v>
      </c>
      <c r="V4" s="9">
        <f>E4/$C4*100</f>
        <v>15.168648198877433</v>
      </c>
      <c r="W4" s="9">
        <f>F4/$C4*100</f>
        <v>17.417099496716677</v>
      </c>
      <c r="X4" s="9">
        <f>G4/$C4*100</f>
        <v>20.349373283966969</v>
      </c>
      <c r="Y4" s="9">
        <f>H4/$C4*100</f>
        <v>17.212334919472248</v>
      </c>
      <c r="Z4" s="9">
        <f>I4/$C4*100</f>
        <v>11.4757197257788</v>
      </c>
      <c r="AA4" s="9">
        <f>J4/$C4*100</f>
        <v>1.5475484997747009</v>
      </c>
      <c r="AB4" s="9">
        <f>L4/$K4*100</f>
        <v>6.0748461599788535E-2</v>
      </c>
      <c r="AC4" s="9">
        <f>M4/$K4*100</f>
        <v>2.322829583284435</v>
      </c>
      <c r="AD4" s="9">
        <f>N4/$K4*100</f>
        <v>4.4225179050086592</v>
      </c>
      <c r="AE4" s="9">
        <f>O4/$K4*100</f>
        <v>13.851312182477654</v>
      </c>
      <c r="AF4" s="9">
        <f>P4/$K4*100</f>
        <v>17.942494647708244</v>
      </c>
      <c r="AG4" s="9">
        <f>Q4/$K4*100</f>
        <v>14.521475863148531</v>
      </c>
      <c r="AH4" s="9">
        <f>R4/$K4*100</f>
        <v>33.49318904182924</v>
      </c>
      <c r="AI4" s="9">
        <f>S4/$K4*100</f>
        <v>13.385432314943497</v>
      </c>
    </row>
    <row r="5" spans="1:35" x14ac:dyDescent="0.25">
      <c r="A5" t="s">
        <v>21</v>
      </c>
      <c r="B5" t="s">
        <v>44</v>
      </c>
      <c r="C5" s="1">
        <v>16617</v>
      </c>
      <c r="D5" s="1">
        <v>2554.3837189852402</v>
      </c>
      <c r="E5" s="1">
        <v>1978.3334365150699</v>
      </c>
      <c r="F5" s="1">
        <v>2552.92535351472</v>
      </c>
      <c r="G5" s="1">
        <v>3490.1868056891999</v>
      </c>
      <c r="H5" s="1">
        <v>3417.2343780634501</v>
      </c>
      <c r="I5" s="1">
        <v>2143.8607804568501</v>
      </c>
      <c r="J5" s="1">
        <v>480.07552677546499</v>
      </c>
      <c r="K5" s="1">
        <v>14191.5578863183</v>
      </c>
      <c r="L5" s="1">
        <v>610.77677009390197</v>
      </c>
      <c r="M5" s="1">
        <v>655.68790087056504</v>
      </c>
      <c r="N5" s="1">
        <v>724.36123213408803</v>
      </c>
      <c r="O5" s="1">
        <v>1456.85855748267</v>
      </c>
      <c r="P5" s="1">
        <v>1871.4781267662399</v>
      </c>
      <c r="Q5" s="1">
        <v>1770.4663117159701</v>
      </c>
      <c r="R5" s="1">
        <v>5376.7614217184801</v>
      </c>
      <c r="S5" s="1">
        <v>1725.1675655363899</v>
      </c>
      <c r="T5" s="1">
        <v>22</v>
      </c>
      <c r="U5" s="9">
        <f>D5/$C5*100</f>
        <v>15.372111205303247</v>
      </c>
      <c r="V5" s="9">
        <f>E5/$C5*100</f>
        <v>11.905478946350543</v>
      </c>
      <c r="W5" s="9">
        <f>F5/$C5*100</f>
        <v>15.363334858968045</v>
      </c>
      <c r="X5" s="9">
        <f>G5/$C5*100</f>
        <v>21.00371189558404</v>
      </c>
      <c r="Y5" s="9">
        <f>H5/$C5*100</f>
        <v>20.564689041725039</v>
      </c>
      <c r="Z5" s="9">
        <f>I5/$C5*100</f>
        <v>12.901611484966299</v>
      </c>
      <c r="AA5" s="9">
        <f>J5/$C5*100</f>
        <v>2.8890625671027563</v>
      </c>
      <c r="AB5" s="9">
        <f>L5/$K5*100</f>
        <v>4.3038035357818991</v>
      </c>
      <c r="AC5" s="9">
        <f>M5/$K5*100</f>
        <v>4.6202672470701485</v>
      </c>
      <c r="AD5" s="9">
        <f>N5/$K5*100</f>
        <v>5.1041699434029386</v>
      </c>
      <c r="AE5" s="9">
        <f>O5/$K5*100</f>
        <v>10.265670401747705</v>
      </c>
      <c r="AF5" s="9">
        <f>P5/$K5*100</f>
        <v>13.187263454497</v>
      </c>
      <c r="AG5" s="9">
        <f>Q5/$K5*100</f>
        <v>12.475489483947559</v>
      </c>
      <c r="AH5" s="9">
        <f>R5/$K5*100</f>
        <v>37.887041470634252</v>
      </c>
      <c r="AI5" s="9">
        <f>S5/$K5*100</f>
        <v>12.156294462918533</v>
      </c>
    </row>
    <row r="6" spans="1:35" x14ac:dyDescent="0.25">
      <c r="A6" t="s">
        <v>22</v>
      </c>
      <c r="B6" t="s">
        <v>45</v>
      </c>
      <c r="C6" s="1">
        <v>14423</v>
      </c>
      <c r="D6" s="1">
        <v>2546.3411698032801</v>
      </c>
      <c r="E6" s="1">
        <v>1913.79414578359</v>
      </c>
      <c r="F6" s="1">
        <v>2431.9446365458102</v>
      </c>
      <c r="G6" s="1">
        <v>3034.40636127378</v>
      </c>
      <c r="H6" s="1">
        <v>2678.6746569121401</v>
      </c>
      <c r="I6" s="1">
        <v>1529.7225645942599</v>
      </c>
      <c r="J6" s="1">
        <v>288.11646508713</v>
      </c>
      <c r="K6" s="1">
        <v>11795.6648694747</v>
      </c>
      <c r="L6" s="1">
        <v>318.07390255341699</v>
      </c>
      <c r="M6" s="1">
        <v>527.64605372789401</v>
      </c>
      <c r="N6" s="1">
        <v>543.44556281947405</v>
      </c>
      <c r="O6" s="1">
        <v>1341.22469528279</v>
      </c>
      <c r="P6" s="1">
        <v>1575.22177744846</v>
      </c>
      <c r="Q6" s="1">
        <v>1893.14880993475</v>
      </c>
      <c r="R6" s="1">
        <v>3896.9825224455299</v>
      </c>
      <c r="S6" s="1">
        <v>1699.9215452624001</v>
      </c>
      <c r="T6" s="1">
        <v>20</v>
      </c>
      <c r="U6" s="9">
        <f>D6/$C6*100</f>
        <v>17.654726269176177</v>
      </c>
      <c r="V6" s="9">
        <f>E6/$C6*100</f>
        <v>13.269043512331624</v>
      </c>
      <c r="W6" s="9">
        <f>F6/$C6*100</f>
        <v>16.861572741772239</v>
      </c>
      <c r="X6" s="9">
        <f>G6/$C6*100</f>
        <v>21.038662977700756</v>
      </c>
      <c r="Y6" s="9">
        <f>H6/$C6*100</f>
        <v>18.572243339888651</v>
      </c>
      <c r="Z6" s="9">
        <f>I6/$C6*100</f>
        <v>10.606133013896276</v>
      </c>
      <c r="AA6" s="9">
        <f>J6/$C6*100</f>
        <v>1.9976181452342094</v>
      </c>
      <c r="AB6" s="9">
        <f>L6/$K6*100</f>
        <v>2.6965322096980016</v>
      </c>
      <c r="AC6" s="9">
        <f>M6/$K6*100</f>
        <v>4.473220115750812</v>
      </c>
      <c r="AD6" s="9">
        <f>N6/$K6*100</f>
        <v>4.6071634692320274</v>
      </c>
      <c r="AE6" s="9">
        <f>O6/$K6*100</f>
        <v>11.370488311800598</v>
      </c>
      <c r="AF6" s="9">
        <f>P6/$K6*100</f>
        <v>13.35424323155266</v>
      </c>
      <c r="AG6" s="9">
        <f>Q6/$K6*100</f>
        <v>16.049530322228104</v>
      </c>
      <c r="AH6" s="9">
        <f>R6/$K6*100</f>
        <v>33.037413029004405</v>
      </c>
      <c r="AI6" s="9">
        <f>S6/$K6*100</f>
        <v>14.411409310733521</v>
      </c>
    </row>
    <row r="7" spans="1:35" x14ac:dyDescent="0.25">
      <c r="A7" t="s">
        <v>23</v>
      </c>
      <c r="B7" t="s">
        <v>46</v>
      </c>
      <c r="C7" s="1">
        <v>13237</v>
      </c>
      <c r="D7" s="1">
        <v>2034.2811858474399</v>
      </c>
      <c r="E7" s="1">
        <v>1618.70146307102</v>
      </c>
      <c r="F7" s="1">
        <v>2105.7974816136002</v>
      </c>
      <c r="G7" s="1">
        <v>2903.0751634746498</v>
      </c>
      <c r="H7" s="1">
        <v>2937.1660544996198</v>
      </c>
      <c r="I7" s="1">
        <v>1387.2870974713001</v>
      </c>
      <c r="J7" s="1">
        <v>250.691554022372</v>
      </c>
      <c r="K7" s="1">
        <v>11269.204191709299</v>
      </c>
      <c r="L7" s="1">
        <v>591.09135222341502</v>
      </c>
      <c r="M7" s="1">
        <v>611.03219906143102</v>
      </c>
      <c r="N7" s="1">
        <v>408.40054310910398</v>
      </c>
      <c r="O7" s="1">
        <v>1153.2669295370599</v>
      </c>
      <c r="P7" s="1">
        <v>1410.8537101454499</v>
      </c>
      <c r="Q7" s="1">
        <v>1691.21328819209</v>
      </c>
      <c r="R7" s="1">
        <v>4083.87934187166</v>
      </c>
      <c r="S7" s="1">
        <v>1319.4668275691399</v>
      </c>
      <c r="T7" s="1">
        <v>34</v>
      </c>
      <c r="U7" s="9">
        <f>D7/$C7*100</f>
        <v>15.368143732321823</v>
      </c>
      <c r="V7" s="9">
        <f>E7/$C7*100</f>
        <v>12.228612699788624</v>
      </c>
      <c r="W7" s="9">
        <f>F7/$C7*100</f>
        <v>15.908419442574603</v>
      </c>
      <c r="X7" s="9">
        <f>G7/$C7*100</f>
        <v>21.93151895047707</v>
      </c>
      <c r="Y7" s="9">
        <f>H7/$C7*100</f>
        <v>22.189061377197401</v>
      </c>
      <c r="Z7" s="9">
        <f>I7/$C7*100</f>
        <v>10.480373932698498</v>
      </c>
      <c r="AA7" s="9">
        <f>J7/$C7*100</f>
        <v>1.8938698649419958</v>
      </c>
      <c r="AB7" s="9">
        <f>L7/$K7*100</f>
        <v>5.2451916050849281</v>
      </c>
      <c r="AC7" s="9">
        <f>M7/$K7*100</f>
        <v>5.4221415165319709</v>
      </c>
      <c r="AD7" s="9">
        <f>N7/$K7*100</f>
        <v>3.6240406701438808</v>
      </c>
      <c r="AE7" s="9">
        <f>O7/$K7*100</f>
        <v>10.233792110941719</v>
      </c>
      <c r="AF7" s="9">
        <f>P7/$K7*100</f>
        <v>12.519550503694028</v>
      </c>
      <c r="AG7" s="9">
        <f>Q7/$K7*100</f>
        <v>15.007388804227256</v>
      </c>
      <c r="AH7" s="9">
        <f>R7/$K7*100</f>
        <v>36.23928781835501</v>
      </c>
      <c r="AI7" s="9">
        <f>S7/$K7*100</f>
        <v>11.708606971021657</v>
      </c>
    </row>
    <row r="8" spans="1:35" x14ac:dyDescent="0.25">
      <c r="A8" t="s">
        <v>24</v>
      </c>
      <c r="B8" t="s">
        <v>47</v>
      </c>
      <c r="C8" s="1">
        <v>15575</v>
      </c>
      <c r="D8" s="1">
        <v>2266.3755130608502</v>
      </c>
      <c r="E8" s="1">
        <v>1827.0104116335599</v>
      </c>
      <c r="F8" s="1">
        <v>2392.8730811333799</v>
      </c>
      <c r="G8" s="1">
        <v>3288.0226568993799</v>
      </c>
      <c r="H8" s="1">
        <v>3552.6449125290601</v>
      </c>
      <c r="I8" s="1">
        <v>1898.2392415500799</v>
      </c>
      <c r="J8" s="1">
        <v>349.834183193706</v>
      </c>
      <c r="K8" s="1">
        <v>13240.4207164161</v>
      </c>
      <c r="L8" s="1">
        <v>350.01893397792202</v>
      </c>
      <c r="M8" s="1">
        <v>554.86487968113499</v>
      </c>
      <c r="N8" s="1">
        <v>435.54816758913802</v>
      </c>
      <c r="O8" s="1">
        <v>1382.3090221131899</v>
      </c>
      <c r="P8" s="1">
        <v>1933.9359522438699</v>
      </c>
      <c r="Q8" s="1">
        <v>1716.7811254246301</v>
      </c>
      <c r="R8" s="1">
        <v>5062.11740423224</v>
      </c>
      <c r="S8" s="1">
        <v>1804.84523115399</v>
      </c>
      <c r="T8" s="1">
        <v>32</v>
      </c>
      <c r="U8" s="9">
        <f>D8/$C8*100</f>
        <v>14.551367660101766</v>
      </c>
      <c r="V8" s="9">
        <f>E8/$C8*100</f>
        <v>11.730403927021252</v>
      </c>
      <c r="W8" s="9">
        <f>F8/$C8*100</f>
        <v>15.363551082718329</v>
      </c>
      <c r="X8" s="9">
        <f>G8/$C8*100</f>
        <v>21.110899883784139</v>
      </c>
      <c r="Y8" s="9">
        <f>H8/$C8*100</f>
        <v>22.809919181566997</v>
      </c>
      <c r="Z8" s="9">
        <f>I8/$C8*100</f>
        <v>12.18773188796199</v>
      </c>
      <c r="AA8" s="9">
        <f>J8/$C8*100</f>
        <v>2.2461263768456243</v>
      </c>
      <c r="AB8" s="9">
        <f>L8/$K8*100</f>
        <v>2.6435635352882101</v>
      </c>
      <c r="AC8" s="9">
        <f>M8/$K8*100</f>
        <v>4.1906891900586452</v>
      </c>
      <c r="AD8" s="9">
        <f>N8/$K8*100</f>
        <v>3.2895341992352609</v>
      </c>
      <c r="AE8" s="9">
        <f>O8/$K8*100</f>
        <v>10.440068723793178</v>
      </c>
      <c r="AF8" s="9">
        <f>P8/$K8*100</f>
        <v>14.606302878624428</v>
      </c>
      <c r="AG8" s="9">
        <f>Q8/$K8*100</f>
        <v>12.966212797876459</v>
      </c>
      <c r="AH8" s="9">
        <f>R8/$K8*100</f>
        <v>38.232300261848835</v>
      </c>
      <c r="AI8" s="9">
        <f>S8/$K8*100</f>
        <v>13.631328413275098</v>
      </c>
    </row>
    <row r="9" spans="1:35" x14ac:dyDescent="0.25">
      <c r="A9" t="s">
        <v>25</v>
      </c>
      <c r="B9" t="s">
        <v>48</v>
      </c>
      <c r="C9" s="1">
        <v>17927</v>
      </c>
      <c r="D9" s="1">
        <v>2550.03300206432</v>
      </c>
      <c r="E9" s="1">
        <v>2066.2183255807799</v>
      </c>
      <c r="F9" s="1">
        <v>2531.7854378671</v>
      </c>
      <c r="G9" s="1">
        <v>3731.46194881356</v>
      </c>
      <c r="H9" s="1">
        <v>4217.2895323436396</v>
      </c>
      <c r="I9" s="1">
        <v>2506.9062917664</v>
      </c>
      <c r="J9" s="1">
        <v>323.30546156417603</v>
      </c>
      <c r="K9" s="1">
        <v>15359.6381556781</v>
      </c>
      <c r="L9" s="1">
        <v>285.20090246580099</v>
      </c>
      <c r="M9" s="1">
        <v>630.765760279917</v>
      </c>
      <c r="N9" s="1">
        <v>323.82298385167297</v>
      </c>
      <c r="O9" s="1">
        <v>1243.9143424198401</v>
      </c>
      <c r="P9" s="1">
        <v>2150.2175487623099</v>
      </c>
      <c r="Q9" s="1">
        <v>2145.1410149991302</v>
      </c>
      <c r="R9" s="1">
        <v>6265.8499691144598</v>
      </c>
      <c r="S9" s="1">
        <v>2314.7256337849399</v>
      </c>
      <c r="T9" s="1">
        <v>19</v>
      </c>
      <c r="U9" s="9">
        <f>D9/$C9*100</f>
        <v>14.224538417271827</v>
      </c>
      <c r="V9" s="9">
        <f>E9/$C9*100</f>
        <v>11.525733952032018</v>
      </c>
      <c r="W9" s="9">
        <f>F9/$C9*100</f>
        <v>14.122750253065766</v>
      </c>
      <c r="X9" s="9">
        <f>G9/$C9*100</f>
        <v>20.814759573902826</v>
      </c>
      <c r="Y9" s="9">
        <f>H9/$C9*100</f>
        <v>23.524792393281864</v>
      </c>
      <c r="Z9" s="9">
        <f>I9/$C9*100</f>
        <v>13.983969943472975</v>
      </c>
      <c r="AA9" s="9">
        <f>J9/$C9*100</f>
        <v>1.8034554669725891</v>
      </c>
      <c r="AB9" s="9">
        <f>L9/$K9*100</f>
        <v>1.8568204509451212</v>
      </c>
      <c r="AC9" s="9">
        <f>M9/$K9*100</f>
        <v>4.1066446610705976</v>
      </c>
      <c r="AD9" s="9">
        <f>N9/$K9*100</f>
        <v>2.108272216894401</v>
      </c>
      <c r="AE9" s="9">
        <f>O9/$K9*100</f>
        <v>8.0985914499554408</v>
      </c>
      <c r="AF9" s="9">
        <f>P9/$K9*100</f>
        <v>13.999141952230332</v>
      </c>
      <c r="AG9" s="9">
        <f>Q9/$K9*100</f>
        <v>13.966090823605255</v>
      </c>
      <c r="AH9" s="9">
        <f>R9/$K9*100</f>
        <v>40.794255083399349</v>
      </c>
      <c r="AI9" s="9">
        <f>S9/$K9*100</f>
        <v>15.070183361899314</v>
      </c>
    </row>
    <row r="10" spans="1:35" x14ac:dyDescent="0.25">
      <c r="A10" t="s">
        <v>26</v>
      </c>
      <c r="B10" t="s">
        <v>49</v>
      </c>
      <c r="C10" s="1">
        <v>13532</v>
      </c>
      <c r="D10" s="1">
        <v>2024.9387394021501</v>
      </c>
      <c r="E10" s="1">
        <v>1617.0503357934699</v>
      </c>
      <c r="F10" s="1">
        <v>1979.2137790847</v>
      </c>
      <c r="G10" s="1">
        <v>2861.76550943751</v>
      </c>
      <c r="H10" s="1">
        <v>3033.5617458432598</v>
      </c>
      <c r="I10" s="1">
        <v>1755.0424034</v>
      </c>
      <c r="J10" s="1">
        <v>260.42748703891698</v>
      </c>
      <c r="K10" s="1">
        <v>11606.417013898101</v>
      </c>
      <c r="L10" s="1">
        <v>650.62806198030398</v>
      </c>
      <c r="M10" s="1">
        <v>725.89371723239003</v>
      </c>
      <c r="N10" s="1">
        <v>350.40575150862702</v>
      </c>
      <c r="O10" s="1">
        <v>1050.3247076530999</v>
      </c>
      <c r="P10" s="1">
        <v>1431.7998063182399</v>
      </c>
      <c r="Q10" s="1">
        <v>1407.52834079122</v>
      </c>
      <c r="R10" s="1">
        <v>4569.1004188953502</v>
      </c>
      <c r="S10" s="1">
        <v>1420.7362095189201</v>
      </c>
      <c r="T10" s="1">
        <v>33</v>
      </c>
      <c r="U10" s="9">
        <f>D10/$C10*100</f>
        <v>14.964075815859815</v>
      </c>
      <c r="V10" s="9">
        <f>E10/$C10*100</f>
        <v>11.949825124101906</v>
      </c>
      <c r="W10" s="9">
        <f>F10/$C10*100</f>
        <v>14.626173360070204</v>
      </c>
      <c r="X10" s="9">
        <f>G10/$C10*100</f>
        <v>21.14813412235819</v>
      </c>
      <c r="Y10" s="9">
        <f>H10/$C10*100</f>
        <v>22.417689519976793</v>
      </c>
      <c r="Z10" s="9">
        <f>I10/$C10*100</f>
        <v>12.969571411469111</v>
      </c>
      <c r="AA10" s="9">
        <f>J10/$C10*100</f>
        <v>1.9245306461640335</v>
      </c>
      <c r="AB10" s="9">
        <f>L10/$K10*100</f>
        <v>5.6057615472648408</v>
      </c>
      <c r="AC10" s="9">
        <f>M10/$K10*100</f>
        <v>6.2542446679553967</v>
      </c>
      <c r="AD10" s="9">
        <f>N10/$K10*100</f>
        <v>3.0190691157230845</v>
      </c>
      <c r="AE10" s="9">
        <f>O10/$K10*100</f>
        <v>9.0495172316778625</v>
      </c>
      <c r="AF10" s="9">
        <f>P10/$K10*100</f>
        <v>12.336277462749543</v>
      </c>
      <c r="AG10" s="9">
        <f>Q10/$K10*100</f>
        <v>12.12715637483795</v>
      </c>
      <c r="AH10" s="9">
        <f>R10/$K10*100</f>
        <v>39.367019239650638</v>
      </c>
      <c r="AI10" s="9">
        <f>S10/$K10*100</f>
        <v>12.240954360141117</v>
      </c>
    </row>
    <row r="11" spans="1:35" x14ac:dyDescent="0.25">
      <c r="A11" t="s">
        <v>27</v>
      </c>
      <c r="B11" t="s">
        <v>50</v>
      </c>
      <c r="C11" s="1">
        <v>13571</v>
      </c>
      <c r="D11" s="1">
        <v>2243.66951772738</v>
      </c>
      <c r="E11" s="1">
        <v>1754.5867674922999</v>
      </c>
      <c r="F11" s="1">
        <v>2244.15339705416</v>
      </c>
      <c r="G11" s="1">
        <v>2806.6415424095999</v>
      </c>
      <c r="H11" s="1">
        <v>2733.93848977978</v>
      </c>
      <c r="I11" s="1">
        <v>1544.34243408067</v>
      </c>
      <c r="J11" s="1">
        <v>243.66785145611601</v>
      </c>
      <c r="K11" s="1">
        <v>11411.8383941838</v>
      </c>
      <c r="L11" s="1">
        <v>328.75776764341202</v>
      </c>
      <c r="M11" s="1">
        <v>481.11409871150403</v>
      </c>
      <c r="N11" s="1">
        <v>441.07625535583901</v>
      </c>
      <c r="O11" s="1">
        <v>1147.9359072923501</v>
      </c>
      <c r="P11" s="1">
        <v>1545.5942438403699</v>
      </c>
      <c r="Q11" s="1">
        <v>1977.52187256355</v>
      </c>
      <c r="R11" s="1">
        <v>3890.7996403001898</v>
      </c>
      <c r="S11" s="1">
        <v>1599.0386084765701</v>
      </c>
      <c r="T11" s="1">
        <v>20</v>
      </c>
      <c r="U11" s="9">
        <f>D11/$C11*100</f>
        <v>16.532823798742761</v>
      </c>
      <c r="V11" s="9">
        <f>E11/$C11*100</f>
        <v>12.928942358649326</v>
      </c>
      <c r="W11" s="9">
        <f>F11/$C11*100</f>
        <v>16.536389337957115</v>
      </c>
      <c r="X11" s="9">
        <f>G11/$C11*100</f>
        <v>20.681169717851301</v>
      </c>
      <c r="Y11" s="9">
        <f>H11/$C11*100</f>
        <v>20.145446096675116</v>
      </c>
      <c r="Z11" s="9">
        <f>I11/$C11*100</f>
        <v>11.37972466347852</v>
      </c>
      <c r="AA11" s="9">
        <f>J11/$C11*100</f>
        <v>1.7955040266459068</v>
      </c>
      <c r="AB11" s="9">
        <f>L11/$K11*100</f>
        <v>2.8808484337717917</v>
      </c>
      <c r="AC11" s="9">
        <f>M11/$K11*100</f>
        <v>4.2159210645386498</v>
      </c>
      <c r="AD11" s="9">
        <f>N11/$K11*100</f>
        <v>3.8650762490699098</v>
      </c>
      <c r="AE11" s="9">
        <f>O11/$K11*100</f>
        <v>10.05916722302527</v>
      </c>
      <c r="AF11" s="9">
        <f>P11/$K11*100</f>
        <v>13.543779630003378</v>
      </c>
      <c r="AG11" s="9">
        <f>Q11/$K11*100</f>
        <v>17.32868801902611</v>
      </c>
      <c r="AH11" s="9">
        <f>R11/$K11*100</f>
        <v>34.094415868026914</v>
      </c>
      <c r="AI11" s="9">
        <f>S11/$K11*100</f>
        <v>14.012103512537841</v>
      </c>
    </row>
    <row r="12" spans="1:35" x14ac:dyDescent="0.25">
      <c r="A12" t="s">
        <v>28</v>
      </c>
      <c r="B12" t="s">
        <v>51</v>
      </c>
      <c r="C12" s="1">
        <v>15396</v>
      </c>
      <c r="D12" s="1">
        <v>2653.8638316383999</v>
      </c>
      <c r="E12" s="1">
        <v>2092.9754532106799</v>
      </c>
      <c r="F12" s="1">
        <v>2518.1575145697698</v>
      </c>
      <c r="G12" s="1">
        <v>2983.4807739408502</v>
      </c>
      <c r="H12" s="1">
        <v>3079.5066122701901</v>
      </c>
      <c r="I12" s="1">
        <v>1782.45571376967</v>
      </c>
      <c r="J12" s="1">
        <v>285.56010060044298</v>
      </c>
      <c r="K12" s="1">
        <v>12850.605801342101</v>
      </c>
      <c r="L12" s="1">
        <v>396.12968518064702</v>
      </c>
      <c r="M12" s="1">
        <v>449.23294613683697</v>
      </c>
      <c r="N12" s="1">
        <v>428.77673937914199</v>
      </c>
      <c r="O12" s="1">
        <v>1125.6782234669699</v>
      </c>
      <c r="P12" s="1">
        <v>1889.11117976326</v>
      </c>
      <c r="Q12" s="1">
        <v>2093.0222414208702</v>
      </c>
      <c r="R12" s="1">
        <v>4571.2108908683304</v>
      </c>
      <c r="S12" s="1">
        <v>1897.4438951260499</v>
      </c>
      <c r="T12" s="1">
        <v>14</v>
      </c>
      <c r="U12" s="9">
        <f>D12/$C12*100</f>
        <v>17.237359259797351</v>
      </c>
      <c r="V12" s="9">
        <f>E12/$C12*100</f>
        <v>13.594280678167575</v>
      </c>
      <c r="W12" s="9">
        <f>F12/$C12*100</f>
        <v>16.355920463560469</v>
      </c>
      <c r="X12" s="9">
        <f>G12/$C12*100</f>
        <v>19.378285099641793</v>
      </c>
      <c r="Y12" s="9">
        <f>H12/$C12*100</f>
        <v>20.001991506041765</v>
      </c>
      <c r="Z12" s="9">
        <f>I12/$C12*100</f>
        <v>11.577394867301052</v>
      </c>
      <c r="AA12" s="9">
        <f>J12/$C12*100</f>
        <v>1.8547681254900166</v>
      </c>
      <c r="AB12" s="9">
        <f>L12/$K12*100</f>
        <v>3.0825759602654355</v>
      </c>
      <c r="AC12" s="9">
        <f>M12/$K12*100</f>
        <v>3.4958114277376691</v>
      </c>
      <c r="AD12" s="9">
        <f>N12/$K12*100</f>
        <v>3.3366266618680425</v>
      </c>
      <c r="AE12" s="9">
        <f>O12/$K12*100</f>
        <v>8.7597288475645687</v>
      </c>
      <c r="AF12" s="9">
        <f>P12/$K12*100</f>
        <v>14.700561272885389</v>
      </c>
      <c r="AG12" s="9">
        <f>Q12/$K12*100</f>
        <v>16.287342976486585</v>
      </c>
      <c r="AH12" s="9">
        <f>R12/$K12*100</f>
        <v>35.571948603317352</v>
      </c>
      <c r="AI12" s="9">
        <f>S12/$K12*100</f>
        <v>14.765404249874999</v>
      </c>
    </row>
    <row r="13" spans="1:35" x14ac:dyDescent="0.25">
      <c r="A13" t="s">
        <v>29</v>
      </c>
      <c r="B13" t="s">
        <v>52</v>
      </c>
      <c r="C13" s="1">
        <v>9782.9999999999909</v>
      </c>
      <c r="D13" s="1">
        <v>1647.75229138807</v>
      </c>
      <c r="E13" s="1">
        <v>1275.76940215379</v>
      </c>
      <c r="F13" s="1">
        <v>1685.39410562126</v>
      </c>
      <c r="G13" s="1">
        <v>2039.0863123815</v>
      </c>
      <c r="H13" s="1">
        <v>1894.91452080094</v>
      </c>
      <c r="I13" s="1">
        <v>1095.1379842086001</v>
      </c>
      <c r="J13" s="1">
        <v>144.945383445825</v>
      </c>
      <c r="K13" s="1">
        <v>8116.0759385046204</v>
      </c>
      <c r="L13" s="1">
        <v>105.768184591684</v>
      </c>
      <c r="M13" s="1">
        <v>374.844645785914</v>
      </c>
      <c r="N13" s="1">
        <v>360.62802185553898</v>
      </c>
      <c r="O13" s="1">
        <v>988.76748805845295</v>
      </c>
      <c r="P13" s="1">
        <v>1270.8826747845701</v>
      </c>
      <c r="Q13" s="1">
        <v>1232.0724005457</v>
      </c>
      <c r="R13" s="1">
        <v>2743.6120029927201</v>
      </c>
      <c r="S13" s="1">
        <v>1039.5005198900201</v>
      </c>
      <c r="T13" s="1">
        <v>9</v>
      </c>
      <c r="U13" s="9">
        <f>D13/$C13*100</f>
        <v>16.84301636908997</v>
      </c>
      <c r="V13" s="9">
        <f>E13/$C13*100</f>
        <v>13.040676706059401</v>
      </c>
      <c r="W13" s="9">
        <f>F13/$C13*100</f>
        <v>17.227783968325276</v>
      </c>
      <c r="X13" s="9">
        <f>G13/$C13*100</f>
        <v>20.843159689067789</v>
      </c>
      <c r="Y13" s="9">
        <f>H13/$C13*100</f>
        <v>19.369462545241152</v>
      </c>
      <c r="Z13" s="9">
        <f>I13/$C13*100</f>
        <v>11.194296066734141</v>
      </c>
      <c r="AA13" s="9">
        <f>J13/$C13*100</f>
        <v>1.4816046554822155</v>
      </c>
      <c r="AB13" s="9">
        <f>L13/$K13*100</f>
        <v>1.3031936294471353</v>
      </c>
      <c r="AC13" s="9">
        <f>M13/$K13*100</f>
        <v>4.6185453244413432</v>
      </c>
      <c r="AD13" s="9">
        <f>N13/$K13*100</f>
        <v>4.4433790983230299</v>
      </c>
      <c r="AE13" s="9">
        <f>O13/$K13*100</f>
        <v>12.182826966508552</v>
      </c>
      <c r="AF13" s="9">
        <f>P13/$K13*100</f>
        <v>15.658831736100403</v>
      </c>
      <c r="AG13" s="9">
        <f>Q13/$K13*100</f>
        <v>15.180641604158133</v>
      </c>
      <c r="AH13" s="9">
        <f>R13/$K13*100</f>
        <v>33.804661560352869</v>
      </c>
      <c r="AI13" s="9">
        <f>S13/$K13*100</f>
        <v>12.807920080668284</v>
      </c>
    </row>
    <row r="14" spans="1:35" x14ac:dyDescent="0.25">
      <c r="A14" t="s">
        <v>30</v>
      </c>
      <c r="B14" t="s">
        <v>53</v>
      </c>
      <c r="C14" s="1">
        <v>9001</v>
      </c>
      <c r="D14" s="1">
        <v>1550.7746946571699</v>
      </c>
      <c r="E14" s="1">
        <v>1170.8379140167999</v>
      </c>
      <c r="F14" s="1">
        <v>1540.3630178870001</v>
      </c>
      <c r="G14" s="1">
        <v>1998.2843920258399</v>
      </c>
      <c r="H14" s="1">
        <v>1767.85466156032</v>
      </c>
      <c r="I14" s="1">
        <v>846.56486979333795</v>
      </c>
      <c r="J14" s="1">
        <v>126.320450059525</v>
      </c>
      <c r="K14" s="1">
        <v>7365.6976946942996</v>
      </c>
      <c r="L14" s="1">
        <v>150.10114802438</v>
      </c>
      <c r="M14" s="1">
        <v>280.289372546648</v>
      </c>
      <c r="N14" s="1">
        <v>320.12983262469697</v>
      </c>
      <c r="O14" s="1">
        <v>792.06146557630495</v>
      </c>
      <c r="P14" s="1">
        <v>1202.45583270006</v>
      </c>
      <c r="Q14" s="1">
        <v>1373.4041516779</v>
      </c>
      <c r="R14" s="1">
        <v>2377.6224741647502</v>
      </c>
      <c r="S14" s="1">
        <v>869.63341737955602</v>
      </c>
      <c r="T14" s="1">
        <v>10</v>
      </c>
      <c r="U14" s="9">
        <f>D14/$C14*100</f>
        <v>17.228915616677813</v>
      </c>
      <c r="V14" s="9">
        <f>E14/$C14*100</f>
        <v>13.007864837426952</v>
      </c>
      <c r="W14" s="9">
        <f>F14/$C14*100</f>
        <v>17.113243171725365</v>
      </c>
      <c r="X14" s="9">
        <f>G14/$C14*100</f>
        <v>22.20069316771292</v>
      </c>
      <c r="Y14" s="9">
        <f>H14/$C14*100</f>
        <v>19.640647278750361</v>
      </c>
      <c r="Z14" s="9">
        <f>I14/$C14*100</f>
        <v>9.4052313053364944</v>
      </c>
      <c r="AA14" s="9">
        <f>J14/$C14*100</f>
        <v>1.4034046223700145</v>
      </c>
      <c r="AB14" s="9">
        <f>L14/$K14*100</f>
        <v>2.0378401917377316</v>
      </c>
      <c r="AC14" s="9">
        <f>M14/$K14*100</f>
        <v>3.8053336447482442</v>
      </c>
      <c r="AD14" s="9">
        <f>N14/$K14*100</f>
        <v>4.3462255158163039</v>
      </c>
      <c r="AE14" s="9">
        <f>O14/$K14*100</f>
        <v>10.753380038212089</v>
      </c>
      <c r="AF14" s="9">
        <f>P14/$K14*100</f>
        <v>16.325077169080938</v>
      </c>
      <c r="AG14" s="9">
        <f>Q14/$K14*100</f>
        <v>18.645947859999715</v>
      </c>
      <c r="AH14" s="9">
        <f>R14/$K14*100</f>
        <v>32.279664095872576</v>
      </c>
      <c r="AI14" s="9">
        <f>S14/$K14*100</f>
        <v>11.806531484532352</v>
      </c>
    </row>
    <row r="15" spans="1:35" x14ac:dyDescent="0.25">
      <c r="A15" t="s">
        <v>31</v>
      </c>
      <c r="B15" t="s">
        <v>54</v>
      </c>
      <c r="C15" s="1">
        <v>17195</v>
      </c>
      <c r="D15" s="1">
        <v>3271.18071848607</v>
      </c>
      <c r="E15" s="1">
        <v>2145.1692880211799</v>
      </c>
      <c r="F15" s="1">
        <v>3328.9496245846899</v>
      </c>
      <c r="G15" s="1">
        <v>3827.2746688125098</v>
      </c>
      <c r="H15" s="1">
        <v>3061.3872528475299</v>
      </c>
      <c r="I15" s="1">
        <v>1378.05584565857</v>
      </c>
      <c r="J15" s="1">
        <v>182.98260158945899</v>
      </c>
      <c r="K15" s="1">
        <v>13858.036523671</v>
      </c>
      <c r="L15" s="1">
        <v>166.900736424515</v>
      </c>
      <c r="M15" s="1">
        <v>738.45024118392098</v>
      </c>
      <c r="N15" s="1">
        <v>965.10315043489095</v>
      </c>
      <c r="O15" s="1">
        <v>2429.8112395170901</v>
      </c>
      <c r="P15" s="1">
        <v>2230.32733695148</v>
      </c>
      <c r="Q15" s="1">
        <v>1703.1442889059799</v>
      </c>
      <c r="R15" s="1">
        <v>4033.2439247971802</v>
      </c>
      <c r="S15" s="1">
        <v>1591.0556054559399</v>
      </c>
      <c r="T15" s="1">
        <v>11</v>
      </c>
      <c r="U15" s="9">
        <f>D15/$C15*100</f>
        <v>19.024022788520327</v>
      </c>
      <c r="V15" s="9">
        <f>E15/$C15*100</f>
        <v>12.475541076017329</v>
      </c>
      <c r="W15" s="9">
        <f>F15/$C15*100</f>
        <v>19.35998618543001</v>
      </c>
      <c r="X15" s="9">
        <f>G15/$C15*100</f>
        <v>22.258067280096018</v>
      </c>
      <c r="Y15" s="9">
        <f>H15/$C15*100</f>
        <v>17.803938661515147</v>
      </c>
      <c r="Z15" s="9">
        <f>I15/$C15*100</f>
        <v>8.0142823242719974</v>
      </c>
      <c r="AA15" s="9">
        <f>J15/$C15*100</f>
        <v>1.0641616841492236</v>
      </c>
      <c r="AB15" s="9">
        <f>L15/$K15*100</f>
        <v>1.2043606331923775</v>
      </c>
      <c r="AC15" s="9">
        <f>M15/$K15*100</f>
        <v>5.3286787051150384</v>
      </c>
      <c r="AD15" s="9">
        <f>N15/$K15*100</f>
        <v>6.9642127785302934</v>
      </c>
      <c r="AE15" s="9">
        <f>O15/$K15*100</f>
        <v>17.53358951945836</v>
      </c>
      <c r="AF15" s="9">
        <f>P15/$K15*100</f>
        <v>16.09410779905107</v>
      </c>
      <c r="AG15" s="9">
        <f>Q15/$K15*100</f>
        <v>12.289939386411836</v>
      </c>
      <c r="AH15" s="9">
        <f>R15/$K15*100</f>
        <v>29.104007035253304</v>
      </c>
      <c r="AI15" s="9">
        <f>S15/$K15*100</f>
        <v>11.481104142987702</v>
      </c>
    </row>
    <row r="16" spans="1:35" x14ac:dyDescent="0.25">
      <c r="A16" t="s">
        <v>32</v>
      </c>
      <c r="B16" t="s">
        <v>55</v>
      </c>
      <c r="C16" s="1">
        <v>13579</v>
      </c>
      <c r="D16" s="1">
        <v>2306.2736506807801</v>
      </c>
      <c r="E16" s="1">
        <v>1659.9385140480499</v>
      </c>
      <c r="F16" s="1">
        <v>2347.81738559633</v>
      </c>
      <c r="G16" s="1">
        <v>2925.0252540813499</v>
      </c>
      <c r="H16" s="1">
        <v>2651.6479657501</v>
      </c>
      <c r="I16" s="1">
        <v>1474.34445807771</v>
      </c>
      <c r="J16" s="1">
        <v>213.95277176566799</v>
      </c>
      <c r="K16" s="1">
        <v>11147.970848032901</v>
      </c>
      <c r="L16" s="1">
        <v>338.63464339753801</v>
      </c>
      <c r="M16" s="1">
        <v>490.986266080669</v>
      </c>
      <c r="N16" s="1">
        <v>513.33328243228198</v>
      </c>
      <c r="O16" s="1">
        <v>1414.3576547431401</v>
      </c>
      <c r="P16" s="1">
        <v>1847.2576271256</v>
      </c>
      <c r="Q16" s="1">
        <v>1501.6827631824599</v>
      </c>
      <c r="R16" s="1">
        <v>3902.30914840166</v>
      </c>
      <c r="S16" s="1">
        <v>1139.4094626695401</v>
      </c>
      <c r="T16" s="1">
        <v>23</v>
      </c>
      <c r="U16" s="9">
        <f>D16/$C16*100</f>
        <v>16.984119969664775</v>
      </c>
      <c r="V16" s="9">
        <f>E16/$C16*100</f>
        <v>12.2243060169972</v>
      </c>
      <c r="W16" s="9">
        <f>F16/$C16*100</f>
        <v>17.290061017720966</v>
      </c>
      <c r="X16" s="9">
        <f>G16/$C16*100</f>
        <v>21.540800162613962</v>
      </c>
      <c r="Y16" s="9">
        <f>H16/$C16*100</f>
        <v>19.527564369615583</v>
      </c>
      <c r="Z16" s="9">
        <f>I16/$C16*100</f>
        <v>10.85753338300103</v>
      </c>
      <c r="AA16" s="9">
        <f>J16/$C16*100</f>
        <v>1.5756150803863906</v>
      </c>
      <c r="AB16" s="9">
        <f>L16/$K16*100</f>
        <v>3.0376348127721493</v>
      </c>
      <c r="AC16" s="9">
        <f>M16/$K16*100</f>
        <v>4.4042657876819371</v>
      </c>
      <c r="AD16" s="9">
        <f>N16/$K16*100</f>
        <v>4.6047239397191415</v>
      </c>
      <c r="AE16" s="9">
        <f>O16/$K16*100</f>
        <v>12.687130905017646</v>
      </c>
      <c r="AF16" s="9">
        <f>P16/$K16*100</f>
        <v>16.570348562147121</v>
      </c>
      <c r="AG16" s="9">
        <f>Q16/$K16*100</f>
        <v>13.470458289253934</v>
      </c>
      <c r="AH16" s="9">
        <f>R16/$K16*100</f>
        <v>35.004658709618319</v>
      </c>
      <c r="AI16" s="9">
        <f>S16/$K16*100</f>
        <v>10.220778993789645</v>
      </c>
    </row>
    <row r="17" spans="1:35" x14ac:dyDescent="0.25">
      <c r="A17" t="s">
        <v>33</v>
      </c>
      <c r="B17" t="s">
        <v>56</v>
      </c>
      <c r="C17" s="1">
        <v>16754</v>
      </c>
      <c r="D17" s="1">
        <v>2901.9059678865501</v>
      </c>
      <c r="E17" s="1">
        <v>2294.6556128902898</v>
      </c>
      <c r="F17" s="1">
        <v>2985.4231330290499</v>
      </c>
      <c r="G17" s="1">
        <v>3609.6723178815701</v>
      </c>
      <c r="H17" s="1">
        <v>3135.31979556336</v>
      </c>
      <c r="I17" s="1">
        <v>1511.0538973949399</v>
      </c>
      <c r="J17" s="1">
        <v>315.96927535423799</v>
      </c>
      <c r="K17" s="1">
        <v>13813.352303100501</v>
      </c>
      <c r="L17" s="1">
        <v>216.361921805143</v>
      </c>
      <c r="M17" s="1">
        <v>684.30388972890796</v>
      </c>
      <c r="N17" s="1">
        <v>586.89901889929797</v>
      </c>
      <c r="O17" s="1">
        <v>2242.8677030459498</v>
      </c>
      <c r="P17" s="1">
        <v>2098.3320451469399</v>
      </c>
      <c r="Q17" s="1">
        <v>1822.49367482195</v>
      </c>
      <c r="R17" s="1">
        <v>4426.6074463454597</v>
      </c>
      <c r="S17" s="1">
        <v>1735.4866033068599</v>
      </c>
      <c r="T17" s="1">
        <v>19</v>
      </c>
      <c r="U17" s="9">
        <f>D17/$C17*100</f>
        <v>17.320675467867673</v>
      </c>
      <c r="V17" s="9">
        <f>E17/$C17*100</f>
        <v>13.69616576871368</v>
      </c>
      <c r="W17" s="9">
        <f>F17/$C17*100</f>
        <v>17.819166366414287</v>
      </c>
      <c r="X17" s="9">
        <f>G17/$C17*100</f>
        <v>21.545137387379551</v>
      </c>
      <c r="Y17" s="9">
        <f>H17/$C17*100</f>
        <v>18.713858156639372</v>
      </c>
      <c r="Z17" s="9">
        <f>I17/$C17*100</f>
        <v>9.0190634916732701</v>
      </c>
      <c r="AA17" s="9">
        <f>J17/$C17*100</f>
        <v>1.8859333613121521</v>
      </c>
      <c r="AB17" s="9">
        <f>L17/$K17*100</f>
        <v>1.5663245029707891</v>
      </c>
      <c r="AC17" s="9">
        <f>M17/$K17*100</f>
        <v>4.9539306224406605</v>
      </c>
      <c r="AD17" s="9">
        <f>N17/$K17*100</f>
        <v>4.2487804989058633</v>
      </c>
      <c r="AE17" s="9">
        <f>O17/$K17*100</f>
        <v>16.236954316603676</v>
      </c>
      <c r="AF17" s="9">
        <f>P17/$K17*100</f>
        <v>15.190606878794766</v>
      </c>
      <c r="AG17" s="9">
        <f>Q17/$K17*100</f>
        <v>13.193710222050001</v>
      </c>
      <c r="AH17" s="9">
        <f>R17/$K17*100</f>
        <v>32.045859319405601</v>
      </c>
      <c r="AI17" s="9">
        <f>S17/$K17*100</f>
        <v>12.563833638828703</v>
      </c>
    </row>
    <row r="18" spans="1:35" x14ac:dyDescent="0.25">
      <c r="A18" t="s">
        <v>34</v>
      </c>
      <c r="B18" t="s">
        <v>57</v>
      </c>
      <c r="C18" s="1">
        <v>17968</v>
      </c>
      <c r="D18" s="1">
        <v>2938.2087884925299</v>
      </c>
      <c r="E18" s="1">
        <v>2457.6039331792299</v>
      </c>
      <c r="F18" s="1">
        <v>2796.4884060762101</v>
      </c>
      <c r="G18" s="1">
        <v>3511.81934418525</v>
      </c>
      <c r="H18" s="1">
        <v>3757.72807659816</v>
      </c>
      <c r="I18" s="1">
        <v>2114.86971729591</v>
      </c>
      <c r="J18" s="1">
        <v>391.28173417268499</v>
      </c>
      <c r="K18" s="1">
        <v>15134.754746795499</v>
      </c>
      <c r="L18" s="1">
        <v>290.35345259190399</v>
      </c>
      <c r="M18" s="1">
        <v>555.02533807765303</v>
      </c>
      <c r="N18" s="1">
        <v>440.92330891738499</v>
      </c>
      <c r="O18" s="1">
        <v>1356.42429551022</v>
      </c>
      <c r="P18" s="1">
        <v>1865.08753543488</v>
      </c>
      <c r="Q18" s="1">
        <v>2482.6371049479299</v>
      </c>
      <c r="R18" s="1">
        <v>5652.6746583362701</v>
      </c>
      <c r="S18" s="1">
        <v>2491.62905297924</v>
      </c>
      <c r="T18" s="1">
        <v>13</v>
      </c>
      <c r="U18" s="9">
        <f>D18/$C18*100</f>
        <v>16.352453186178373</v>
      </c>
      <c r="V18" s="9">
        <f>E18/$C18*100</f>
        <v>13.677671043962766</v>
      </c>
      <c r="W18" s="9">
        <f>F18/$C18*100</f>
        <v>15.563715528028773</v>
      </c>
      <c r="X18" s="9">
        <f>G18/$C18*100</f>
        <v>19.544853874583982</v>
      </c>
      <c r="Y18" s="9">
        <f>H18/$C18*100</f>
        <v>20.913446552750223</v>
      </c>
      <c r="Z18" s="9">
        <f>I18/$C18*100</f>
        <v>11.770201008993265</v>
      </c>
      <c r="AA18" s="9">
        <f>J18/$C18*100</f>
        <v>2.1776588055024764</v>
      </c>
      <c r="AB18" s="9">
        <f>L18/$K18*100</f>
        <v>1.9184549564860369</v>
      </c>
      <c r="AC18" s="9">
        <f>M18/$K18*100</f>
        <v>3.6672238656207448</v>
      </c>
      <c r="AD18" s="9">
        <f>N18/$K18*100</f>
        <v>2.9133165108654451</v>
      </c>
      <c r="AE18" s="9">
        <f>O18/$K18*100</f>
        <v>8.9623143433983774</v>
      </c>
      <c r="AF18" s="9">
        <f>P18/$K18*100</f>
        <v>12.323209504467043</v>
      </c>
      <c r="AG18" s="9">
        <f>Q18/$K18*100</f>
        <v>16.40355028199966</v>
      </c>
      <c r="AH18" s="9">
        <f>R18/$K18*100</f>
        <v>37.348967676751535</v>
      </c>
      <c r="AI18" s="9">
        <f>S18/$K18*100</f>
        <v>16.462962860411039</v>
      </c>
    </row>
    <row r="19" spans="1:35" x14ac:dyDescent="0.25">
      <c r="A19" t="s">
        <v>35</v>
      </c>
      <c r="B19" t="s">
        <v>58</v>
      </c>
      <c r="C19" s="1">
        <v>12709</v>
      </c>
      <c r="D19" s="1">
        <v>1687.1978661907101</v>
      </c>
      <c r="E19" s="1">
        <v>1400.0851072896901</v>
      </c>
      <c r="F19" s="1">
        <v>1708.78359245196</v>
      </c>
      <c r="G19" s="1">
        <v>2466.57694435446</v>
      </c>
      <c r="H19" s="1">
        <v>3257.15417228866</v>
      </c>
      <c r="I19" s="1">
        <v>1876.6879495640901</v>
      </c>
      <c r="J19" s="1">
        <v>312.51436786042399</v>
      </c>
      <c r="K19" s="1">
        <v>11030.818035713401</v>
      </c>
      <c r="L19" s="1">
        <v>421.63619253099398</v>
      </c>
      <c r="M19" s="1">
        <v>581.50844957675599</v>
      </c>
      <c r="N19" s="1">
        <v>275.680512195642</v>
      </c>
      <c r="O19" s="1">
        <v>806.64632036760304</v>
      </c>
      <c r="P19" s="1">
        <v>1398.01688928408</v>
      </c>
      <c r="Q19" s="1">
        <v>1547.02113662532</v>
      </c>
      <c r="R19" s="1">
        <v>4825.9298639196404</v>
      </c>
      <c r="S19" s="1">
        <v>1174.3786712133899</v>
      </c>
      <c r="T19" s="1">
        <v>25</v>
      </c>
      <c r="U19" s="9">
        <f>D19/$C19*100</f>
        <v>13.275614652535292</v>
      </c>
      <c r="V19" s="9">
        <f>E19/$C19*100</f>
        <v>11.016485225349674</v>
      </c>
      <c r="W19" s="9">
        <f>F19/$C19*100</f>
        <v>13.445460637752459</v>
      </c>
      <c r="X19" s="9">
        <f>G19/$C19*100</f>
        <v>19.408111923475175</v>
      </c>
      <c r="Y19" s="9">
        <f>H19/$C19*100</f>
        <v>25.628721160505624</v>
      </c>
      <c r="Z19" s="9">
        <f>I19/$C19*100</f>
        <v>14.766605945110472</v>
      </c>
      <c r="AA19" s="9">
        <f>J19/$C19*100</f>
        <v>2.4590004552712563</v>
      </c>
      <c r="AB19" s="9">
        <f>L19/$K19*100</f>
        <v>3.8223474557000552</v>
      </c>
      <c r="AC19" s="9">
        <f>M19/$K19*100</f>
        <v>5.2716711280529056</v>
      </c>
      <c r="AD19" s="9">
        <f>N19/$K19*100</f>
        <v>2.4991846597695488</v>
      </c>
      <c r="AE19" s="9">
        <f>O19/$K19*100</f>
        <v>7.3126609264698521</v>
      </c>
      <c r="AF19" s="9">
        <f>P19/$K19*100</f>
        <v>12.673737203876062</v>
      </c>
      <c r="AG19" s="9">
        <f>Q19/$K19*100</f>
        <v>14.024536816913132</v>
      </c>
      <c r="AH19" s="9">
        <f>R19/$K19*100</f>
        <v>43.749519285833557</v>
      </c>
      <c r="AI19" s="9">
        <f>S19/$K19*100</f>
        <v>10.64634252338511</v>
      </c>
    </row>
    <row r="20" spans="1:35" x14ac:dyDescent="0.25">
      <c r="A20" t="s">
        <v>36</v>
      </c>
      <c r="B20" t="s">
        <v>59</v>
      </c>
      <c r="C20" s="1">
        <v>1398</v>
      </c>
      <c r="D20" s="1">
        <v>282.66604531327101</v>
      </c>
      <c r="E20" s="1">
        <v>173.06985059934499</v>
      </c>
      <c r="F20" s="1">
        <v>275.84887095278998</v>
      </c>
      <c r="G20" s="1">
        <v>335.69160080591001</v>
      </c>
      <c r="H20" s="1">
        <v>230.341878052689</v>
      </c>
      <c r="I20" s="1">
        <v>99.408009028119295</v>
      </c>
      <c r="J20" s="1">
        <v>0.97374524787288896</v>
      </c>
      <c r="K20" s="1">
        <v>1118.6791582389301</v>
      </c>
      <c r="L20" s="1">
        <v>15.2900311757647</v>
      </c>
      <c r="M20" s="1">
        <v>30.487661269491301</v>
      </c>
      <c r="N20" s="1">
        <v>75.471682573491194</v>
      </c>
      <c r="O20" s="1">
        <v>181.540883537296</v>
      </c>
      <c r="P20" s="1">
        <v>197.119817439342</v>
      </c>
      <c r="Q20" s="1">
        <v>127.112199485509</v>
      </c>
      <c r="R20" s="1">
        <v>361.458122143568</v>
      </c>
      <c r="S20" s="1">
        <v>130.19876061446399</v>
      </c>
      <c r="T20" s="1">
        <v>1</v>
      </c>
      <c r="U20" s="9">
        <f>D20/$C20*100</f>
        <v>20.219316546013662</v>
      </c>
      <c r="V20" s="9">
        <f>E20/$C20*100</f>
        <v>12.379817639438125</v>
      </c>
      <c r="W20" s="9">
        <f>F20/$C20*100</f>
        <v>19.731678895049352</v>
      </c>
      <c r="X20" s="9">
        <f>G20/$C20*100</f>
        <v>24.012274735758943</v>
      </c>
      <c r="Y20" s="9">
        <f>H20/$C20*100</f>
        <v>16.476529188318239</v>
      </c>
      <c r="Z20" s="9">
        <f>I20/$C20*100</f>
        <v>7.1107302595221249</v>
      </c>
      <c r="AA20" s="9">
        <f>J20/$C20*100</f>
        <v>6.9652735899348284E-2</v>
      </c>
      <c r="AB20" s="9">
        <f>L20/$K20*100</f>
        <v>1.3667932456911849</v>
      </c>
      <c r="AC20" s="9">
        <f>M20/$K20*100</f>
        <v>2.725326653755328</v>
      </c>
      <c r="AD20" s="9">
        <f>N20/$K20*100</f>
        <v>6.7464993888240272</v>
      </c>
      <c r="AE20" s="9">
        <f>O20/$K20*100</f>
        <v>16.228145684155322</v>
      </c>
      <c r="AF20" s="9">
        <f>P20/$K20*100</f>
        <v>17.620764272542271</v>
      </c>
      <c r="AG20" s="9">
        <f>Q20/$K20*100</f>
        <v>11.362703823463928</v>
      </c>
      <c r="AH20" s="9">
        <f>R20/$K20*100</f>
        <v>32.311151904589877</v>
      </c>
      <c r="AI20" s="9">
        <f>S20/$K20*100</f>
        <v>11.638615026977721</v>
      </c>
    </row>
    <row r="21" spans="1:35" x14ac:dyDescent="0.25">
      <c r="A21" t="s">
        <v>37</v>
      </c>
      <c r="B21" t="s">
        <v>60</v>
      </c>
      <c r="C21" s="1">
        <v>8873</v>
      </c>
      <c r="D21" s="1">
        <v>1495.9961947417401</v>
      </c>
      <c r="E21" s="1">
        <v>1155.54112269388</v>
      </c>
      <c r="F21" s="1">
        <v>1397.9619910604299</v>
      </c>
      <c r="G21" s="1">
        <v>1858.7418602058301</v>
      </c>
      <c r="H21" s="1">
        <v>1895.0451467759799</v>
      </c>
      <c r="I21" s="1">
        <v>965.20721955112697</v>
      </c>
      <c r="J21" s="1">
        <v>104.50646497100701</v>
      </c>
      <c r="K21" s="1">
        <v>7373.0125252723101</v>
      </c>
      <c r="L21" s="1">
        <v>75.786040881436193</v>
      </c>
      <c r="M21" s="1">
        <v>344.83299843269202</v>
      </c>
      <c r="N21" s="1">
        <v>364.90718772320599</v>
      </c>
      <c r="O21" s="1">
        <v>836.31067587028599</v>
      </c>
      <c r="P21" s="1">
        <v>1155.5241121137501</v>
      </c>
      <c r="Q21" s="1">
        <v>845.81843579470899</v>
      </c>
      <c r="R21" s="1">
        <v>2735.7291068904601</v>
      </c>
      <c r="S21" s="1">
        <v>1014.1039675657699</v>
      </c>
      <c r="T21" s="1">
        <v>5</v>
      </c>
      <c r="U21" s="9">
        <f>D21/$C21*100</f>
        <v>16.860094609959877</v>
      </c>
      <c r="V21" s="9">
        <f>E21/$C21*100</f>
        <v>13.023116450962243</v>
      </c>
      <c r="W21" s="9">
        <f>F21/$C21*100</f>
        <v>15.755234881781019</v>
      </c>
      <c r="X21" s="9">
        <f>G21/$C21*100</f>
        <v>20.948290997473574</v>
      </c>
      <c r="Y21" s="9">
        <f>H21/$C21*100</f>
        <v>21.357434315067959</v>
      </c>
      <c r="Z21" s="9">
        <f>I21/$C21*100</f>
        <v>10.878025690872613</v>
      </c>
      <c r="AA21" s="9">
        <f>J21/$C21*100</f>
        <v>1.1778030538826441</v>
      </c>
      <c r="AB21" s="9">
        <f>L21/$K21*100</f>
        <v>1.0278843365810932</v>
      </c>
      <c r="AC21" s="9">
        <f>M21/$K21*100</f>
        <v>4.6769620592765255</v>
      </c>
      <c r="AD21" s="9">
        <f>N21/$K21*100</f>
        <v>4.9492278288206046</v>
      </c>
      <c r="AE21" s="9">
        <f>O21/$K21*100</f>
        <v>11.342862540971991</v>
      </c>
      <c r="AF21" s="9">
        <f>P21/$K21*100</f>
        <v>15.672347065097014</v>
      </c>
      <c r="AG21" s="9">
        <f>Q21/$K21*100</f>
        <v>11.471816071049872</v>
      </c>
      <c r="AH21" s="9">
        <f>R21/$K21*100</f>
        <v>37.104631214354548</v>
      </c>
      <c r="AI21" s="9">
        <f>S21/$K21*100</f>
        <v>13.754268883848338</v>
      </c>
    </row>
    <row r="22" spans="1:35" x14ac:dyDescent="0.25">
      <c r="A22" t="s">
        <v>38</v>
      </c>
      <c r="B22" t="s">
        <v>61</v>
      </c>
      <c r="C22" s="1">
        <v>33576</v>
      </c>
      <c r="D22" s="1">
        <v>5320.7527501436098</v>
      </c>
      <c r="E22" s="1">
        <v>8074.4362566971104</v>
      </c>
      <c r="F22" s="1">
        <v>6346.0785243466598</v>
      </c>
      <c r="G22" s="1">
        <v>5685.4796399375</v>
      </c>
      <c r="H22" s="1">
        <v>4663.2156157371201</v>
      </c>
      <c r="I22" s="1">
        <v>2885.1423083043201</v>
      </c>
      <c r="J22" s="1">
        <v>600.89490483368297</v>
      </c>
      <c r="K22" s="1">
        <v>28258.2472637055</v>
      </c>
      <c r="L22" s="1">
        <v>24.534195426432799</v>
      </c>
      <c r="M22" s="1">
        <v>666.286705466689</v>
      </c>
      <c r="N22" s="1">
        <v>2041.38036140292</v>
      </c>
      <c r="O22" s="1">
        <v>4015.3706169675202</v>
      </c>
      <c r="P22" s="1">
        <v>5421.6277359528203</v>
      </c>
      <c r="Q22" s="1">
        <v>3781.0319830554299</v>
      </c>
      <c r="R22" s="1">
        <v>7035.6023750675504</v>
      </c>
      <c r="S22" s="1">
        <v>5272.4132903661603</v>
      </c>
      <c r="T22" s="1">
        <v>1</v>
      </c>
      <c r="U22" s="9">
        <f>D22/$C22*100</f>
        <v>15.846892870334791</v>
      </c>
      <c r="V22" s="9">
        <f>E22/$C22*100</f>
        <v>24.048237600360707</v>
      </c>
      <c r="W22" s="9">
        <f>F22/$C22*100</f>
        <v>18.900638921690074</v>
      </c>
      <c r="X22" s="9">
        <f>G22/$C22*100</f>
        <v>16.933165475153384</v>
      </c>
      <c r="Y22" s="9">
        <f>H22/$C22*100</f>
        <v>13.888538288471288</v>
      </c>
      <c r="Z22" s="9">
        <f>I22/$C22*100</f>
        <v>8.5928708253047414</v>
      </c>
      <c r="AA22" s="9">
        <f>J22/$C22*100</f>
        <v>1.7896560186850219</v>
      </c>
      <c r="AB22" s="9">
        <f>L22/$K22*100</f>
        <v>8.6821362972303598E-2</v>
      </c>
      <c r="AC22" s="9">
        <f>M22/$K22*100</f>
        <v>2.3578486636092904</v>
      </c>
      <c r="AD22" s="9">
        <f>N22/$K22*100</f>
        <v>7.2240162043766976</v>
      </c>
      <c r="AE22" s="9">
        <f>O22/$K22*100</f>
        <v>14.209552982873097</v>
      </c>
      <c r="AF22" s="9">
        <f>P22/$K22*100</f>
        <v>19.186001471918196</v>
      </c>
      <c r="AG22" s="9">
        <f>Q22/$K22*100</f>
        <v>13.380277792075713</v>
      </c>
      <c r="AH22" s="9">
        <f>R22/$K22*100</f>
        <v>24.89751862318786</v>
      </c>
      <c r="AI22" s="9">
        <f>S22/$K22*100</f>
        <v>18.657962898986927</v>
      </c>
    </row>
    <row r="23" spans="1:35" x14ac:dyDescent="0.25">
      <c r="A23" t="s">
        <v>39</v>
      </c>
      <c r="B23" t="s">
        <v>62</v>
      </c>
      <c r="C23" s="1">
        <v>17691</v>
      </c>
      <c r="D23" s="1">
        <v>2718.4634529243099</v>
      </c>
      <c r="E23" s="1">
        <v>2931.7873601685601</v>
      </c>
      <c r="F23" s="1">
        <v>2701.57254963475</v>
      </c>
      <c r="G23" s="1">
        <v>3315.88410249871</v>
      </c>
      <c r="H23" s="1">
        <v>3597.9674739541501</v>
      </c>
      <c r="I23" s="1">
        <v>2077.71380338975</v>
      </c>
      <c r="J23" s="1">
        <v>347.61125742979198</v>
      </c>
      <c r="K23" s="1">
        <v>14977.536478693401</v>
      </c>
      <c r="L23" s="1">
        <v>38.432627759088398</v>
      </c>
      <c r="M23" s="1">
        <v>489.38783519674001</v>
      </c>
      <c r="N23" s="1">
        <v>632.34440445693701</v>
      </c>
      <c r="O23" s="1">
        <v>1589.8027443825799</v>
      </c>
      <c r="P23" s="1">
        <v>2244.4434476555198</v>
      </c>
      <c r="Q23" s="1">
        <v>2146.0845228396201</v>
      </c>
      <c r="R23" s="1">
        <v>5386.6972271203504</v>
      </c>
      <c r="S23" s="1">
        <v>2450.3436692825799</v>
      </c>
      <c r="T23" s="1">
        <v>1</v>
      </c>
      <c r="U23" s="9">
        <f>D23/$C23*100</f>
        <v>15.366363986910351</v>
      </c>
      <c r="V23" s="9">
        <f>E23/$C23*100</f>
        <v>16.572196937248094</v>
      </c>
      <c r="W23" s="9">
        <f>F23/$C23*100</f>
        <v>15.270886606945622</v>
      </c>
      <c r="X23" s="9">
        <f>G23/$C23*100</f>
        <v>18.743339000049232</v>
      </c>
      <c r="Y23" s="9">
        <f>H23/$C23*100</f>
        <v>20.337841127998136</v>
      </c>
      <c r="Z23" s="9">
        <f>I23/$C23*100</f>
        <v>11.744467827651066</v>
      </c>
      <c r="AA23" s="9">
        <f>J23/$C23*100</f>
        <v>1.9649045131976257</v>
      </c>
      <c r="AB23" s="9">
        <f>L23/$K23*100</f>
        <v>0.25660179705628833</v>
      </c>
      <c r="AC23" s="9">
        <f>M23/$K23*100</f>
        <v>3.2674788400143684</v>
      </c>
      <c r="AD23" s="9">
        <f>N23/$K23*100</f>
        <v>4.2219520236621788</v>
      </c>
      <c r="AE23" s="9">
        <f>O23/$K23*100</f>
        <v>10.614581020344609</v>
      </c>
      <c r="AF23" s="9">
        <f>P23/$K23*100</f>
        <v>14.985397971478143</v>
      </c>
      <c r="AG23" s="9">
        <f>Q23/$K23*100</f>
        <v>14.328688338650194</v>
      </c>
      <c r="AH23" s="9">
        <f>R23/$K23*100</f>
        <v>35.965175146014879</v>
      </c>
      <c r="AI23" s="9">
        <f>S23/$K23*100</f>
        <v>16.360124862779443</v>
      </c>
    </row>
    <row r="24" spans="1:35" x14ac:dyDescent="0.25">
      <c r="A24" t="s">
        <v>40</v>
      </c>
      <c r="B24" t="s">
        <v>63</v>
      </c>
      <c r="C24" s="1">
        <v>22064</v>
      </c>
      <c r="D24" s="1">
        <v>3350.2963257272399</v>
      </c>
      <c r="E24" s="1">
        <v>3371.51821065596</v>
      </c>
      <c r="F24" s="1">
        <v>3222.95027406699</v>
      </c>
      <c r="G24" s="1">
        <v>4169.4657414845396</v>
      </c>
      <c r="H24" s="1">
        <v>4514.9972597780898</v>
      </c>
      <c r="I24" s="1">
        <v>2970.61569487918</v>
      </c>
      <c r="J24" s="1">
        <v>464.15649340799303</v>
      </c>
      <c r="K24" s="1">
        <v>18721.889756151799</v>
      </c>
      <c r="L24" s="1">
        <v>85.273736324447896</v>
      </c>
      <c r="M24" s="1">
        <v>670.29801852745402</v>
      </c>
      <c r="N24" s="1">
        <v>779.50822311114996</v>
      </c>
      <c r="O24" s="1">
        <v>1878.39221329833</v>
      </c>
      <c r="P24" s="1">
        <v>2953.0771275454599</v>
      </c>
      <c r="Q24" s="1">
        <v>2333.1587561971301</v>
      </c>
      <c r="R24" s="1">
        <v>6923.8021933148902</v>
      </c>
      <c r="S24" s="1">
        <v>3098.37948783294</v>
      </c>
      <c r="T24" s="1">
        <v>1</v>
      </c>
      <c r="U24" s="9">
        <f>D24/$C24*100</f>
        <v>15.184446726465012</v>
      </c>
      <c r="V24" s="9">
        <f>E24/$C24*100</f>
        <v>15.280630033792422</v>
      </c>
      <c r="W24" s="9">
        <f>F24/$C24*100</f>
        <v>14.607280067381209</v>
      </c>
      <c r="X24" s="9">
        <f>G24/$C24*100</f>
        <v>18.897143498388957</v>
      </c>
      <c r="Y24" s="9">
        <f>H24/$C24*100</f>
        <v>20.463185550118247</v>
      </c>
      <c r="Z24" s="9">
        <f>I24/$C24*100</f>
        <v>13.463631684550309</v>
      </c>
      <c r="AA24" s="9">
        <f>J24/$C24*100</f>
        <v>2.103682439303812</v>
      </c>
      <c r="AB24" s="9">
        <f>L24/$K24*100</f>
        <v>0.45547611611390848</v>
      </c>
      <c r="AC24" s="9">
        <f>M24/$K24*100</f>
        <v>3.5802903833850519</v>
      </c>
      <c r="AD24" s="9">
        <f>N24/$K24*100</f>
        <v>4.1636193421928063</v>
      </c>
      <c r="AE24" s="9">
        <f>O24/$K24*100</f>
        <v>10.033133608647129</v>
      </c>
      <c r="AF24" s="9">
        <f>P24/$K24*100</f>
        <v>15.77339235519808</v>
      </c>
      <c r="AG24" s="9">
        <f>Q24/$K24*100</f>
        <v>12.462196853982013</v>
      </c>
      <c r="AH24" s="9">
        <f>R24/$K24*100</f>
        <v>36.982389510331394</v>
      </c>
      <c r="AI24" s="9">
        <f>S24/$K24*100</f>
        <v>16.549501830149641</v>
      </c>
    </row>
  </sheetData>
  <sortState ref="A2:AI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2020-07-24T13:43:33Z</dcterms:created>
  <dcterms:modified xsi:type="dcterms:W3CDTF">2020-08-26T15:55:53Z</dcterms:modified>
</cp:coreProperties>
</file>