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7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<sst xmlns="http://schemas.openxmlformats.org/spreadsheetml/2006/main" count="43" uniqueCount="43">
  <si>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</si>
  <si>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</si>
  <si>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</si>
  <si>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</si>
  <si>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</si>
  <si>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</si>
  <si>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</si>
  <si>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</si>
  <si>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</si>
  <si>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</si>
  <si>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</si>
  <si>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</si>
  <si>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</si>
  <si>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</si>
  <si>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</si>
  <si>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</si>
  <si>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</si>
  <si>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</si>
  <si>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471</t>
  </si>
  <si>
    <t>472</t>
  </si>
  <si>
    <t>473</t>
  </si>
  <si>
    <t>474</t>
  </si>
  <si>
    <t>Agen</t>
  </si>
  <si>
    <t>Marmande</t>
  </si>
  <si>
    <t>Villeneuve-sur-Lot</t>
  </si>
  <si>
    <t>Nérac</t>
  </si>
  <si>
    <t>CODARDT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</si>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</sst>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27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120796</v>
      </c>
      <c r="D2" s="1">
        <v>20861.742745215</v>
      </c>
      <c r="E2" s="1">
        <v>19781.975962619701</v>
      </c>
      <c r="F2" s="1">
        <v>21910.2713444992</v>
      </c>
      <c r="G2" s="1">
        <v>24461.638928688099</v>
      </c>
      <c r="H2" s="1">
        <v>20986.200564688301</v>
      </c>
      <c r="I2" s="1">
        <v>10975.7704011397</v>
      </c>
      <c r="J2" s="1">
        <v>1818.4000531501199</v>
      </c>
      <c r="K2" s="1">
        <v>99839.017424948499</v>
      </c>
      <c r="L2" s="1">
        <v>985.94258253078101</v>
      </c>
      <c r="M2" s="1">
        <v>3859.97152799372</v>
      </c>
      <c r="N2" s="1">
        <v>6107.1105003935199</v>
      </c>
      <c r="O2" s="1">
        <v>14886.6527791261</v>
      </c>
      <c r="P2" s="1">
        <v>16868.826152364301</v>
      </c>
      <c r="Q2" s="1">
        <v>13053.917341337299</v>
      </c>
      <c r="R2" s="1">
        <v>29666.692741343399</v>
      </c>
      <c r="S2" s="1">
        <v>14409.903799859399</v>
      </c>
      <c r="T2" s="1">
        <v>71</v>
      </c>
      <c r="U2" s="9">
        <f>D2/$C2*100</f>
        <v>17.270226452212821</v>
      </c>
      <c r="V2" s="9">
        <f>E2/$C2*100</f>
        <v>16.376350179326881</v>
      </c>
      <c r="W2" s="9">
        <f>F2/$C2*100</f>
        <v>18.138242445527336</v>
      </c>
      <c r="X2" s="9">
        <f>G2/$C2*100</f>
        <v>20.250371642014716</v>
      </c>
      <c r="Y2" s="9">
        <f>H2/$C2*100</f>
        <v>17.373257860101575</v>
      </c>
      <c r="Z2" s="9">
        <f>I2/$C2*100</f>
        <v>9.0862035176162284</v>
      </c>
      <c r="AA2" s="9">
        <f>J2/$C2*100</f>
        <v>1.5053479032005364</v>
      </c>
      <c r="AB2" s="9">
        <f>L2/$K2*100</f>
        <v>0.98753233751718239</v>
      </c>
      <c r="AC2" s="9">
        <f>M2/$K2*100</f>
        <v>3.8661954289517699</v>
      </c>
      <c r="AD2" s="9">
        <f>N2/$K2*100</f>
        <v>6.1169577364725054</v>
      </c>
      <c r="AE2" s="9">
        <f>O2/$K2*100</f>
        <v>14.910656337655537</v>
      </c>
      <c r="AF2" s="9">
        <f>P2/$K2*100</f>
        <v>16.896025809794274</v>
      </c>
      <c r="AG2" s="9">
        <f>Q2/$K2*100</f>
        <v>13.074965757901472</v>
      </c>
      <c r="AH2" s="9">
        <f>R2/$K2*100</f>
        <v>29.714527953607515</v>
      </c>
      <c r="AI2" s="9">
        <f>S2/$K2*100</f>
        <v>14.433138638099766</v>
      </c>
    </row>
    <row r="3" spans="1:35" x14ac:dyDescent="0.25">
      <c r="A3" t="s">
        <v>19</v>
      </c>
      <c r="B3" t="s">
        <v>23</v>
      </c>
      <c r="C3" s="1">
        <v>83722</v>
      </c>
      <c r="D3" s="1">
        <v>13208.0277290256</v>
      </c>
      <c r="E3" s="1">
        <v>11312.452464747999</v>
      </c>
      <c r="F3" s="1">
        <v>13252.9418704003</v>
      </c>
      <c r="G3" s="1">
        <v>17015.366595469099</v>
      </c>
      <c r="H3" s="1">
        <v>17766.831650584099</v>
      </c>
      <c r="I3" s="1">
        <v>9582.0769505530498</v>
      </c>
      <c r="J3" s="1">
        <v>1584.30273921973</v>
      </c>
      <c r="K3" s="1">
        <v>70640.131342154797</v>
      </c>
      <c r="L3" s="1">
        <v>1696.5858114575699</v>
      </c>
      <c r="M3" s="1">
        <v>2875.3883963309299</v>
      </c>
      <c r="N3" s="1">
        <v>2511.0415460414001</v>
      </c>
      <c r="O3" s="1">
        <v>7134.4399994253999</v>
      </c>
      <c r="P3" s="1">
        <v>10042.4096113988</v>
      </c>
      <c r="Q3" s="1">
        <v>10975.8206698208</v>
      </c>
      <c r="R3" s="1">
        <v>25738.334863785101</v>
      </c>
      <c r="S3" s="1">
        <v>9666.1104438947805</v>
      </c>
      <c r="T3" s="1">
        <v>98</v>
      </c>
      <c r="U3" s="9">
        <f>D3/$C3*100</f>
        <v>15.776053760093642</v>
      </c>
      <c r="V3" s="9">
        <f>E3/$C3*100</f>
        <v>13.511923347206228</v>
      </c>
      <c r="W3" s="9">
        <f>F3/$C3*100</f>
        <v>15.829700521249254</v>
      </c>
      <c r="X3" s="9">
        <f>G3/$C3*100</f>
        <v>20.323650409055087</v>
      </c>
      <c r="Y3" s="9">
        <f>H3/$C3*100</f>
        <v>21.221222200358447</v>
      </c>
      <c r="Z3" s="9">
        <f>I3/$C3*100</f>
        <v>11.445112336725174</v>
      </c>
      <c r="AA3" s="9">
        <f>J3/$C3*100</f>
        <v>1.8923374253120209</v>
      </c>
      <c r="AB3" s="9">
        <f>L3/$K3*100</f>
        <v>2.4017308281038332</v>
      </c>
      <c r="AC3" s="9">
        <f>M3/$K3*100</f>
        <v>4.0704743064584727</v>
      </c>
      <c r="AD3" s="9">
        <f>N3/$K3*100</f>
        <v>3.5546954660642394</v>
      </c>
      <c r="AE3" s="9">
        <f>O3/$K3*100</f>
        <v>10.099698094938129</v>
      </c>
      <c r="AF3" s="9">
        <f>P3/$K3*100</f>
        <v>14.216295214340787</v>
      </c>
      <c r="AG3" s="9">
        <f>Q3/$K3*100</f>
        <v>15.537656090498988</v>
      </c>
      <c r="AH3" s="9">
        <f>R3/$K3*100</f>
        <v>36.435853635546174</v>
      </c>
      <c r="AI3" s="9">
        <f>S3/$K3*100</f>
        <v>13.683596364049352</v>
      </c>
    </row>
    <row r="4" spans="1:35" x14ac:dyDescent="0.25">
      <c r="A4" t="s">
        <v>20</v>
      </c>
      <c r="B4" t="s">
        <v>24</v>
      </c>
      <c r="C4" s="1">
        <v>89424</v>
      </c>
      <c r="D4" s="1">
        <v>13946.275647042799</v>
      </c>
      <c r="E4" s="1">
        <v>11641.8552519805</v>
      </c>
      <c r="F4" s="1">
        <v>13491.343382938099</v>
      </c>
      <c r="G4" s="1">
        <v>18061.464112184502</v>
      </c>
      <c r="H4" s="1">
        <v>19181.953795608999</v>
      </c>
      <c r="I4" s="1">
        <v>11413.7885041136</v>
      </c>
      <c r="J4" s="1">
        <v>1687.3193061315601</v>
      </c>
      <c r="K4" s="1">
        <v>75543.502913517907</v>
      </c>
      <c r="L4" s="1">
        <v>1787.90902050574</v>
      </c>
      <c r="M4" s="1">
        <v>3350.0705693834998</v>
      </c>
      <c r="N4" s="1">
        <v>2643.3567108791099</v>
      </c>
      <c r="O4" s="1">
        <v>7118.2884709073196</v>
      </c>
      <c r="P4" s="1">
        <v>11102.7281279703</v>
      </c>
      <c r="Q4" s="1">
        <v>10039.1609845106</v>
      </c>
      <c r="R4" s="1">
        <v>28717.800533261801</v>
      </c>
      <c r="S4" s="1">
        <v>10784.188496099499</v>
      </c>
      <c r="T4" s="1">
        <v>92</v>
      </c>
      <c r="U4" s="9">
        <f>D4/$C4*100</f>
        <v>15.595674144572822</v>
      </c>
      <c r="V4" s="9">
        <f>E4/$C4*100</f>
        <v>13.01871449720489</v>
      </c>
      <c r="W4" s="9">
        <f>F4/$C4*100</f>
        <v>15.086937939410113</v>
      </c>
      <c r="X4" s="9">
        <f>G4/$C4*100</f>
        <v>20.197557828082509</v>
      </c>
      <c r="Y4" s="9">
        <f>H4/$C4*100</f>
        <v>21.450565615057478</v>
      </c>
      <c r="Z4" s="9">
        <f>I4/$C4*100</f>
        <v>12.763674745161923</v>
      </c>
      <c r="AA4" s="9">
        <f>J4/$C4*100</f>
        <v>1.8868752305103331</v>
      </c>
      <c r="AB4" s="9">
        <f>L4/$K4*100</f>
        <v>2.3667277152246111</v>
      </c>
      <c r="AC4" s="9">
        <f>M4/$K4*100</f>
        <v>4.4346243425045513</v>
      </c>
      <c r="AD4" s="9">
        <f>N4/$K4*100</f>
        <v>3.4991185329401797</v>
      </c>
      <c r="AE4" s="9">
        <f>O4/$K4*100</f>
        <v>9.4227672749783995</v>
      </c>
      <c r="AF4" s="9">
        <f>P4/$K4*100</f>
        <v>14.697131718502234</v>
      </c>
      <c r="AG4" s="9">
        <f>Q4/$K4*100</f>
        <v>13.289244736246102</v>
      </c>
      <c r="AH4" s="9">
        <f>R4/$K4*100</f>
        <v>38.014917796620971</v>
      </c>
      <c r="AI4" s="9">
        <f>S4/$K4*100</f>
        <v>14.275467882982898</v>
      </c>
    </row>
    <row r="5" spans="1:35" x14ac:dyDescent="0.25">
      <c r="A5" t="s">
        <v>21</v>
      </c>
      <c r="B5" t="s">
        <v>25</v>
      </c>
      <c r="C5" s="1">
        <v>38900</v>
      </c>
      <c r="D5" s="1">
        <v>5918.2352688627898</v>
      </c>
      <c r="E5" s="1">
        <v>4686.3040619866497</v>
      </c>
      <c r="F5" s="1">
        <v>5974.2939356992001</v>
      </c>
      <c r="G5" s="1">
        <v>8086.7046855028702</v>
      </c>
      <c r="H5" s="1">
        <v>8329.3060316804604</v>
      </c>
      <c r="I5" s="1">
        <v>4932.8147505913203</v>
      </c>
      <c r="J5" s="1">
        <v>972.34126567672604</v>
      </c>
      <c r="K5" s="1">
        <v>33156.422787145297</v>
      </c>
      <c r="L5" s="1">
        <v>1064.2898222400599</v>
      </c>
      <c r="M5" s="1">
        <v>1489.78990102173</v>
      </c>
      <c r="N5" s="1">
        <v>1426.80024429026</v>
      </c>
      <c r="O5" s="1">
        <v>3337.0465272107099</v>
      </c>
      <c r="P5" s="1">
        <v>4345.45666562105</v>
      </c>
      <c r="Q5" s="1">
        <v>4580.8963036128698</v>
      </c>
      <c r="R5" s="1">
        <v>12459.8996297265</v>
      </c>
      <c r="S5" s="1">
        <v>4452.2436934220996</v>
      </c>
      <c r="T5" s="1">
        <v>58</v>
      </c>
      <c r="U5" s="9">
        <f>D5/$C5*100</f>
        <v>15.213972413529023</v>
      </c>
      <c r="V5" s="9">
        <f>E5/$C5*100</f>
        <v>12.047054143924548</v>
      </c>
      <c r="W5" s="9">
        <f>F5/$C5*100</f>
        <v>15.358082096913112</v>
      </c>
      <c r="X5" s="9">
        <f>G5/$C5*100</f>
        <v>20.78844392160121</v>
      </c>
      <c r="Y5" s="9">
        <f>H5/$C5*100</f>
        <v>21.412097767816093</v>
      </c>
      <c r="Z5" s="9">
        <f>I5/$C5*100</f>
        <v>12.680757713602366</v>
      </c>
      <c r="AA5" s="9">
        <f>J5/$C5*100</f>
        <v>2.4995919426136917</v>
      </c>
      <c r="AB5" s="9">
        <f>L5/$K5*100</f>
        <v>3.2099054505140514</v>
      </c>
      <c r="AC5" s="9">
        <f>M5/$K5*100</f>
        <v>4.4932166252847985</v>
      </c>
      <c r="AD5" s="9">
        <f>N5/$K5*100</f>
        <v>4.3032393857742361</v>
      </c>
      <c r="AE5" s="9">
        <f>O5/$K5*100</f>
        <v>10.064555361214897</v>
      </c>
      <c r="AF5" s="9">
        <f>P5/$K5*100</f>
        <v>13.105927299569176</v>
      </c>
      <c r="AG5" s="9">
        <f>Q5/$K5*100</f>
        <v>13.816014872958121</v>
      </c>
      <c r="AH5" s="9">
        <f>R5/$K5*100</f>
        <v>37.579143292132187</v>
      </c>
      <c r="AI5" s="9">
        <f>S5/$K5*100</f>
        <v>13.427997712552481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2020-07-24T13:42:58Z</dcterms:created>
  <dcterms:modified xsi:type="dcterms:W3CDTF">2020-08-26T15:56:06Z</dcterms:modified>
</cp:coreProperties>
</file>