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46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8" i="1" l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I7" i="1"/>
  <c r="AH7" i="1"/>
  <c r="AG7" i="1"/>
  <c r="AF7" i="1"/>
  <c r="AE7" i="1"/>
  <c r="AD7" i="1"/>
  <c r="AC7" i="1"/>
  <c r="AB7" i="1"/>
  <c r="AA7" i="1"/>
  <c r="Z7" i="1"/>
  <c r="Y7" i="1"/>
  <c r="X7" i="1"/>
  <c r="W7" i="1"/>
  <c r="V7" i="1"/>
  <c r="U7" i="1"/>
</calcChain>
</file>

<file path=xl/sharedStrings.xml><?xml version="1.0" encoding="utf-8"?>
<sst xmlns="http://schemas.openxmlformats.org/spreadsheetml/2006/main" count="71" uniqueCount="71">
  <si>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</si>
  <si>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</si>
  <si>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</si>
  <si>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</si>
  <si>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</si>
  <si>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</si>
  <si>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</si>
  <si>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</si>
  <si>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</si>
  <si>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</si>
  <si>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</si>
  <si>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</si>
  <si>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</si>
  <si>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</si>
  <si>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</si>
  <si>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</si>
  <si>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</si>
  <si>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</si>
  <si>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12089</t>
  </si>
  <si>
    <t>12300</t>
  </si>
  <si>
    <t>15122</t>
  </si>
  <si>
    <t>19138</t>
  </si>
  <si>
    <t>46029</t>
  </si>
  <si>
    <t>46042</t>
  </si>
  <si>
    <t>46102</t>
  </si>
  <si>
    <t>46127</t>
  </si>
  <si>
    <t>46128</t>
  </si>
  <si>
    <t>46143</t>
  </si>
  <si>
    <t>46201</t>
  </si>
  <si>
    <t>46225</t>
  </si>
  <si>
    <t>46231</t>
  </si>
  <si>
    <t>46251</t>
  </si>
  <si>
    <t>46309</t>
  </si>
  <si>
    <t>46330</t>
  </si>
  <si>
    <t>47106</t>
  </si>
  <si>
    <t>82037</t>
  </si>
  <si>
    <t>Decazeville</t>
  </si>
  <si>
    <t>Villefranche-de-Rouergue</t>
  </si>
  <si>
    <t>Maurs</t>
  </si>
  <si>
    <t>Meyssac</t>
  </si>
  <si>
    <t>Biars-sur-Cère</t>
  </si>
  <si>
    <t>Cahors</t>
  </si>
  <si>
    <t>Figeac</t>
  </si>
  <si>
    <t>Gourdon</t>
  </si>
  <si>
    <t>Gramat</t>
  </si>
  <si>
    <t>Lacapelle-Marival</t>
  </si>
  <si>
    <t>Montcuq</t>
  </si>
  <si>
    <t>Prayssac</t>
  </si>
  <si>
    <t>Puy-l'Évêque</t>
  </si>
  <si>
    <t>Saint-Céré</t>
  </si>
  <si>
    <t>Souillac</t>
  </si>
  <si>
    <t>Vayrac</t>
  </si>
  <si>
    <t>Fumel</t>
  </si>
  <si>
    <t>Caussade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</si>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</sst>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9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54</v>
      </c>
      <c r="U1" s="6" t="s">
        <v>55</v>
      </c>
      <c r="V1" s="6" t="s">
        <v>56</v>
      </c>
      <c r="W1" s="6" t="s">
        <v>57</v>
      </c>
      <c r="X1" s="6" t="s">
        <v>58</v>
      </c>
      <c r="Y1" s="6" t="s">
        <v>59</v>
      </c>
      <c r="Z1" s="6" t="s">
        <v>60</v>
      </c>
      <c r="AA1" s="6" t="s">
        <v>61</v>
      </c>
      <c r="AB1" s="7" t="s">
        <v>62</v>
      </c>
      <c r="AC1" s="7" t="s">
        <v>63</v>
      </c>
      <c r="AD1" s="7" t="s">
        <v>64</v>
      </c>
      <c r="AE1" s="7" t="s">
        <v>65</v>
      </c>
      <c r="AF1" s="7" t="s">
        <v>66</v>
      </c>
      <c r="AG1" s="7" t="s">
        <v>67</v>
      </c>
      <c r="AH1" s="7" t="s">
        <v>68</v>
      </c>
      <c r="AI1" s="7" t="s">
        <v>69</v>
      </c>
    </row>
    <row r="2" spans="1:35" x14ac:dyDescent="0.25">
      <c r="A2" t="s">
        <v>18</v>
      </c>
      <c r="B2" t="s">
        <v>36</v>
      </c>
      <c r="C2" s="1">
        <v>297</v>
      </c>
      <c r="D2" s="1">
        <v>46</v>
      </c>
      <c r="E2" s="1">
        <v>14</v>
      </c>
      <c r="F2" s="1">
        <v>54</v>
      </c>
      <c r="G2" s="1">
        <v>46</v>
      </c>
      <c r="H2" s="1">
        <v>48</v>
      </c>
      <c r="I2" s="1">
        <v>60</v>
      </c>
      <c r="J2" s="1">
        <v>29</v>
      </c>
      <c r="K2" s="1">
        <v>255</v>
      </c>
      <c r="L2" s="1">
        <v>10</v>
      </c>
      <c r="M2" s="1">
        <v>5</v>
      </c>
      <c r="N2" s="1">
        <v>5</v>
      </c>
      <c r="O2" s="1">
        <v>35</v>
      </c>
      <c r="P2" s="1">
        <v>45</v>
      </c>
      <c r="Q2" s="1">
        <v>25</v>
      </c>
      <c r="R2" s="1">
        <v>120</v>
      </c>
      <c r="S2" s="1">
        <v>10</v>
      </c>
      <c r="T2" s="1">
        <v>1</v>
      </c>
      <c r="U2" s="9">
        <f>D2/$C2*100</f>
        <v>15.488215488215488</v>
      </c>
      <c r="V2" s="9">
        <f>E2/$C2*100</f>
        <v>4.7138047138047137</v>
      </c>
      <c r="W2" s="9">
        <f>F2/$C2*100</f>
        <v>18.181818181818183</v>
      </c>
      <c r="X2" s="9">
        <f>G2/$C2*100</f>
        <v>15.488215488215488</v>
      </c>
      <c r="Y2" s="9">
        <f>H2/$C2*100</f>
        <v>16.161616161616163</v>
      </c>
      <c r="Z2" s="9">
        <f>I2/$C2*100</f>
        <v>20.202020202020201</v>
      </c>
      <c r="AA2" s="9">
        <f>J2/$C2*100</f>
        <v>9.7643097643097647</v>
      </c>
      <c r="AB2" s="9">
        <f>L2/$K2*100</f>
        <v>3.9215686274509802</v>
      </c>
      <c r="AC2" s="9">
        <f>M2/$K2*100</f>
        <v>1.9607843137254901</v>
      </c>
      <c r="AD2" s="9">
        <f>N2/$K2*100</f>
        <v>1.9607843137254901</v>
      </c>
      <c r="AE2" s="9">
        <f>O2/$K2*100</f>
        <v>13.725490196078432</v>
      </c>
      <c r="AF2" s="9">
        <f>P2/$K2*100</f>
        <v>17.647058823529413</v>
      </c>
      <c r="AG2" s="9">
        <f>Q2/$K2*100</f>
        <v>9.8039215686274517</v>
      </c>
      <c r="AH2" s="9">
        <f>R2/$K2*100</f>
        <v>47.058823529411761</v>
      </c>
      <c r="AI2" s="9">
        <f>S2/$K2*100</f>
        <v>3.9215686274509802</v>
      </c>
    </row>
    <row r="3" spans="1:35" x14ac:dyDescent="0.25">
      <c r="A3" t="s">
        <v>19</v>
      </c>
      <c r="B3" t="s">
        <v>37</v>
      </c>
      <c r="C3" s="1">
        <v>2838</v>
      </c>
      <c r="D3" s="1">
        <v>361.86441744014297</v>
      </c>
      <c r="E3" s="1">
        <v>234.76562004825701</v>
      </c>
      <c r="F3" s="1">
        <v>415.89784536816001</v>
      </c>
      <c r="G3" s="1">
        <v>562.02307901522704</v>
      </c>
      <c r="H3" s="1">
        <v>813.358611317532</v>
      </c>
      <c r="I3" s="1">
        <v>390.76994243827801</v>
      </c>
      <c r="J3" s="1">
        <v>59.320484372407002</v>
      </c>
      <c r="K3" s="1">
        <v>2508.57216910445</v>
      </c>
      <c r="L3" s="1">
        <v>89.895373727606398</v>
      </c>
      <c r="M3" s="1">
        <v>128.475528424787</v>
      </c>
      <c r="N3" s="1">
        <v>144.689935533556</v>
      </c>
      <c r="O3" s="1">
        <v>277.62937663332502</v>
      </c>
      <c r="P3" s="1">
        <v>293.39696787373202</v>
      </c>
      <c r="Q3" s="1">
        <v>226.73399427687801</v>
      </c>
      <c r="R3" s="1">
        <v>1172.21256109413</v>
      </c>
      <c r="S3" s="1">
        <v>175.53843154043199</v>
      </c>
      <c r="T3" s="1">
        <v>11</v>
      </c>
      <c r="U3" s="9">
        <f>D3/$C3*100</f>
        <v>12.750684194508208</v>
      </c>
      <c r="V3" s="9">
        <f>E3/$C3*100</f>
        <v>8.272220579572128</v>
      </c>
      <c r="W3" s="9">
        <f>F3/$C3*100</f>
        <v>14.654610478088795</v>
      </c>
      <c r="X3" s="9">
        <f>G3/$C3*100</f>
        <v>19.803491156280025</v>
      </c>
      <c r="Y3" s="9">
        <f>H3/$C3*100</f>
        <v>28.659570518588161</v>
      </c>
      <c r="Z3" s="9">
        <f>I3/$C3*100</f>
        <v>13.769201636302961</v>
      </c>
      <c r="AA3" s="9">
        <f>J3/$C3*100</f>
        <v>2.0902214366598661</v>
      </c>
      <c r="AB3" s="9">
        <f>L3/$K3*100</f>
        <v>3.5835275075900515</v>
      </c>
      <c r="AC3" s="9">
        <f>M3/$K3*100</f>
        <v>5.1214603273962105</v>
      </c>
      <c r="AD3" s="9">
        <f>N3/$K3*100</f>
        <v>5.767820328853035</v>
      </c>
      <c r="AE3" s="9">
        <f>O3/$K3*100</f>
        <v>11.067227008758437</v>
      </c>
      <c r="AF3" s="9">
        <f>P3/$K3*100</f>
        <v>11.695775448966794</v>
      </c>
      <c r="AG3" s="9">
        <f>Q3/$K3*100</f>
        <v>9.0383684021265811</v>
      </c>
      <c r="AH3" s="9">
        <f>R3/$K3*100</f>
        <v>46.728277365550341</v>
      </c>
      <c r="AI3" s="9">
        <f>S3/$K3*100</f>
        <v>6.9975436107584059</v>
      </c>
    </row>
    <row r="4" spans="1:35" x14ac:dyDescent="0.25">
      <c r="A4" t="s">
        <v>20</v>
      </c>
      <c r="B4" t="s">
        <v>38</v>
      </c>
      <c r="C4" s="1">
        <v>2867</v>
      </c>
      <c r="D4" s="1">
        <v>359.03587995456098</v>
      </c>
      <c r="E4" s="1">
        <v>310.06133271473902</v>
      </c>
      <c r="F4" s="1">
        <v>396.80095852427701</v>
      </c>
      <c r="G4" s="1">
        <v>657.89469104776595</v>
      </c>
      <c r="H4" s="1">
        <v>603.80952133178903</v>
      </c>
      <c r="I4" s="1">
        <v>463.50105995479402</v>
      </c>
      <c r="J4" s="1">
        <v>75.896556472071197</v>
      </c>
      <c r="K4" s="1">
        <v>2485.2456307412499</v>
      </c>
      <c r="L4" s="1">
        <v>154.76019576421899</v>
      </c>
      <c r="M4" s="1">
        <v>95.929669002589804</v>
      </c>
      <c r="N4" s="1">
        <v>76.125031605629204</v>
      </c>
      <c r="O4" s="1">
        <v>192.86269990420499</v>
      </c>
      <c r="P4" s="1">
        <v>359.76593014810902</v>
      </c>
      <c r="Q4" s="1">
        <v>319.72516876735398</v>
      </c>
      <c r="R4" s="1">
        <v>1043.65105606114</v>
      </c>
      <c r="S4" s="1">
        <v>242.42587948800599</v>
      </c>
      <c r="T4" s="1">
        <v>8</v>
      </c>
      <c r="U4" s="9">
        <f>D4/$C4*100</f>
        <v>12.523051271522881</v>
      </c>
      <c r="V4" s="9">
        <f>E4/$C4*100</f>
        <v>10.814835462669656</v>
      </c>
      <c r="W4" s="9">
        <f>F4/$C4*100</f>
        <v>13.840284566594944</v>
      </c>
      <c r="X4" s="9">
        <f>G4/$C4*100</f>
        <v>22.947146531139378</v>
      </c>
      <c r="Y4" s="9">
        <f>H4/$C4*100</f>
        <v>21.060673921583152</v>
      </c>
      <c r="Z4" s="9">
        <f>I4/$C4*100</f>
        <v>16.16676177031022</v>
      </c>
      <c r="AA4" s="9">
        <f>J4/$C4*100</f>
        <v>2.6472464761796721</v>
      </c>
      <c r="AB4" s="9">
        <f>L4/$K4*100</f>
        <v>6.2271589516107584</v>
      </c>
      <c r="AC4" s="9">
        <f>M4/$K4*100</f>
        <v>3.8599673133306265</v>
      </c>
      <c r="AD4" s="9">
        <f>N4/$K4*100</f>
        <v>3.0630787823948067</v>
      </c>
      <c r="AE4" s="9">
        <f>O4/$K4*100</f>
        <v>7.7603073723816074</v>
      </c>
      <c r="AF4" s="9">
        <f>P4/$K4*100</f>
        <v>14.476071326632015</v>
      </c>
      <c r="AG4" s="9">
        <f>Q4/$K4*100</f>
        <v>12.864932335561241</v>
      </c>
      <c r="AH4" s="9">
        <f>R4/$K4*100</f>
        <v>41.993879524490318</v>
      </c>
      <c r="AI4" s="9">
        <f>S4/$K4*100</f>
        <v>9.7546043935987115</v>
      </c>
    </row>
    <row r="5" spans="1:35" x14ac:dyDescent="0.25">
      <c r="A5" t="s">
        <v>21</v>
      </c>
      <c r="B5" t="s">
        <v>39</v>
      </c>
      <c r="C5" s="1">
        <v>461</v>
      </c>
      <c r="D5" s="1">
        <v>83.417203253125507</v>
      </c>
      <c r="E5" s="1">
        <v>55.023780077967501</v>
      </c>
      <c r="F5" s="1">
        <v>91.941272348433998</v>
      </c>
      <c r="G5" s="1">
        <v>93.1171662857911</v>
      </c>
      <c r="H5" s="1">
        <v>100.46534144374201</v>
      </c>
      <c r="I5" s="1">
        <v>33.860787740287698</v>
      </c>
      <c r="J5" s="1">
        <v>3.1744488506519701</v>
      </c>
      <c r="K5" s="1">
        <v>380.93386207823602</v>
      </c>
      <c r="L5" s="1">
        <v>5.2907480844199499</v>
      </c>
      <c r="M5" s="1">
        <v>10.5814961688399</v>
      </c>
      <c r="N5" s="1">
        <v>15.8722442532599</v>
      </c>
      <c r="O5" s="1">
        <v>52.907480844199497</v>
      </c>
      <c r="P5" s="1">
        <v>47.616732759779602</v>
      </c>
      <c r="Q5" s="1">
        <v>47.616732759779602</v>
      </c>
      <c r="R5" s="1">
        <v>153.431694448179</v>
      </c>
      <c r="S5" s="1">
        <v>47.616732759779602</v>
      </c>
      <c r="T5" s="1">
        <v>1</v>
      </c>
      <c r="U5" s="9">
        <f>D5/$C5*100</f>
        <v>18.094838015862365</v>
      </c>
      <c r="V5" s="9">
        <f>E5/$C5*100</f>
        <v>11.935744051619848</v>
      </c>
      <c r="W5" s="9">
        <f>F5/$C5*100</f>
        <v>19.943876865170065</v>
      </c>
      <c r="X5" s="9">
        <f>G5/$C5*100</f>
        <v>20.198951471972041</v>
      </c>
      <c r="Y5" s="9">
        <f>H5/$C5*100</f>
        <v>21.792915714477658</v>
      </c>
      <c r="Z5" s="9">
        <f>I5/$C5*100</f>
        <v>7.3450732625352924</v>
      </c>
      <c r="AA5" s="9">
        <f>J5/$C5*100</f>
        <v>0.68860061836268338</v>
      </c>
      <c r="AB5" s="9">
        <f>L5/$K5*100</f>
        <v>1.3888888888888902</v>
      </c>
      <c r="AC5" s="9">
        <f>M5/$K5*100</f>
        <v>2.7777777777777803</v>
      </c>
      <c r="AD5" s="9">
        <f>N5/$K5*100</f>
        <v>4.1666666666666838</v>
      </c>
      <c r="AE5" s="9">
        <f>O5/$K5*100</f>
        <v>13.888888888888903</v>
      </c>
      <c r="AF5" s="9">
        <f>P5/$K5*100</f>
        <v>12.500000000000025</v>
      </c>
      <c r="AG5" s="9">
        <f>Q5/$K5*100</f>
        <v>12.500000000000025</v>
      </c>
      <c r="AH5" s="9">
        <f>R5/$K5*100</f>
        <v>40.277777777777935</v>
      </c>
      <c r="AI5" s="9">
        <f>S5/$K5*100</f>
        <v>12.500000000000025</v>
      </c>
    </row>
    <row r="6" spans="1:35" x14ac:dyDescent="0.25">
      <c r="A6" t="s">
        <v>22</v>
      </c>
      <c r="B6" t="s">
        <v>40</v>
      </c>
      <c r="C6" s="1">
        <v>8990.9999999999909</v>
      </c>
      <c r="D6" s="1">
        <v>1431.43386796608</v>
      </c>
      <c r="E6" s="1">
        <v>1148.4526111850801</v>
      </c>
      <c r="F6" s="1">
        <v>1470.3286391678</v>
      </c>
      <c r="G6" s="1">
        <v>1911.65249189212</v>
      </c>
      <c r="H6" s="1">
        <v>1790.49310405304</v>
      </c>
      <c r="I6" s="1">
        <v>1094.5336805745101</v>
      </c>
      <c r="J6" s="1">
        <v>144.10560516135999</v>
      </c>
      <c r="K6" s="1">
        <v>7496.0306554793697</v>
      </c>
      <c r="L6" s="1">
        <v>126.377884679685</v>
      </c>
      <c r="M6" s="1">
        <v>372.38924221942699</v>
      </c>
      <c r="N6" s="1">
        <v>368.98134648924997</v>
      </c>
      <c r="O6" s="1">
        <v>859.66123896276895</v>
      </c>
      <c r="P6" s="1">
        <v>987.21749871172801</v>
      </c>
      <c r="Q6" s="1">
        <v>1209.54208046489</v>
      </c>
      <c r="R6" s="1">
        <v>2794.1470177895199</v>
      </c>
      <c r="S6" s="1">
        <v>777.71434616209501</v>
      </c>
      <c r="T6" s="1">
        <v>15</v>
      </c>
      <c r="U6" s="9">
        <f>D6/$C6*100</f>
        <v>15.920741496675358</v>
      </c>
      <c r="V6" s="9">
        <f>E6/$C6*100</f>
        <v>12.773357926649776</v>
      </c>
      <c r="W6" s="9">
        <f>F6/$C6*100</f>
        <v>16.353338217860099</v>
      </c>
      <c r="X6" s="9">
        <f>G6/$C6*100</f>
        <v>21.261845088334134</v>
      </c>
      <c r="Y6" s="9">
        <f>H6/$C6*100</f>
        <v>19.914282104916492</v>
      </c>
      <c r="Z6" s="9">
        <f>I6/$C6*100</f>
        <v>12.173658998715506</v>
      </c>
      <c r="AA6" s="9">
        <f>J6/$C6*100</f>
        <v>1.6027761668486278</v>
      </c>
      <c r="AB6" s="9">
        <f>L6/$K6*100</f>
        <v>1.6859307343854928</v>
      </c>
      <c r="AC6" s="9">
        <f>M6/$K6*100</f>
        <v>4.9678190943258986</v>
      </c>
      <c r="AD6" s="9">
        <f>N6/$K6*100</f>
        <v>4.9223564236565105</v>
      </c>
      <c r="AE6" s="9">
        <f>O6/$K6*100</f>
        <v>11.468219361328021</v>
      </c>
      <c r="AF6" s="9">
        <f>P6/$K6*100</f>
        <v>13.169870083043245</v>
      </c>
      <c r="AG6" s="9">
        <f>Q6/$K6*100</f>
        <v>16.135767528922145</v>
      </c>
      <c r="AH6" s="9">
        <f>R6/$K6*100</f>
        <v>37.275021224027192</v>
      </c>
      <c r="AI6" s="9">
        <f>S6/$K6*100</f>
        <v>10.375015550311412</v>
      </c>
    </row>
    <row r="7" spans="1:35" x14ac:dyDescent="0.25">
      <c r="A7" t="s">
        <v>23</v>
      </c>
      <c r="B7" t="s">
        <v>41</v>
      </c>
      <c r="C7" s="1">
        <v>49518</v>
      </c>
      <c r="D7" s="1">
        <v>7595.1874578957704</v>
      </c>
      <c r="E7" s="1">
        <v>6890.0670238020502</v>
      </c>
      <c r="F7" s="1">
        <v>7989.5929678605798</v>
      </c>
      <c r="G7" s="1">
        <v>10461.4567448213</v>
      </c>
      <c r="H7" s="1">
        <v>10602.918456625201</v>
      </c>
      <c r="I7" s="1">
        <v>5115.4001492007301</v>
      </c>
      <c r="J7" s="1">
        <v>863.37719979436997</v>
      </c>
      <c r="K7" s="1">
        <v>41910.794904895098</v>
      </c>
      <c r="L7" s="1">
        <v>527.96801422754197</v>
      </c>
      <c r="M7" s="1">
        <v>2038.8433559024299</v>
      </c>
      <c r="N7" s="1">
        <v>2769.1253176853202</v>
      </c>
      <c r="O7" s="1">
        <v>5349.8560255062903</v>
      </c>
      <c r="P7" s="1">
        <v>6939.54575386949</v>
      </c>
      <c r="Q7" s="1">
        <v>4563.4806932997999</v>
      </c>
      <c r="R7" s="1">
        <v>14308.740168591799</v>
      </c>
      <c r="S7" s="1">
        <v>5413.2355758124904</v>
      </c>
      <c r="T7" s="1">
        <v>60</v>
      </c>
      <c r="U7" s="9">
        <f>D7/$C7*100</f>
        <v>15.338235506070056</v>
      </c>
      <c r="V7" s="9">
        <f>E7/$C7*100</f>
        <v>13.914267587144169</v>
      </c>
      <c r="W7" s="9">
        <f>F7/$C7*100</f>
        <v>16.134724681652287</v>
      </c>
      <c r="X7" s="9">
        <f>G7/$C7*100</f>
        <v>21.126573659722322</v>
      </c>
      <c r="Y7" s="9">
        <f>H7/$C7*100</f>
        <v>21.412251013015872</v>
      </c>
      <c r="Z7" s="9">
        <f>I7/$C7*100</f>
        <v>10.330385211843634</v>
      </c>
      <c r="AA7" s="9">
        <f>J7/$C7*100</f>
        <v>1.743562340551658</v>
      </c>
      <c r="AB7" s="9">
        <f>L7/$K7*100</f>
        <v>1.2597423060708313</v>
      </c>
      <c r="AC7" s="9">
        <f>M7/$K7*100</f>
        <v>4.8647212741467172</v>
      </c>
      <c r="AD7" s="9">
        <f>N7/$K7*100</f>
        <v>6.6071887301805674</v>
      </c>
      <c r="AE7" s="9">
        <f>O7/$K7*100</f>
        <v>12.764864130223016</v>
      </c>
      <c r="AF7" s="9">
        <f>P7/$K7*100</f>
        <v>16.557895810892781</v>
      </c>
      <c r="AG7" s="9">
        <f>Q7/$K7*100</f>
        <v>10.888556763610309</v>
      </c>
      <c r="AH7" s="9">
        <f>R7/$K7*100</f>
        <v>34.140941972256812</v>
      </c>
      <c r="AI7" s="9">
        <f>S7/$K7*100</f>
        <v>12.916089012619123</v>
      </c>
    </row>
    <row r="8" spans="1:35" x14ac:dyDescent="0.25">
      <c r="A8" t="s">
        <v>24</v>
      </c>
      <c r="B8" t="s">
        <v>42</v>
      </c>
      <c r="C8" s="1">
        <v>25421</v>
      </c>
      <c r="D8" s="1">
        <v>3675.14302094082</v>
      </c>
      <c r="E8" s="1">
        <v>3685.94436222689</v>
      </c>
      <c r="F8" s="1">
        <v>4099.4146549869802</v>
      </c>
      <c r="G8" s="1">
        <v>5185.4624249941799</v>
      </c>
      <c r="H8" s="1">
        <v>5251.7524645375997</v>
      </c>
      <c r="I8" s="1">
        <v>3075.43151573566</v>
      </c>
      <c r="J8" s="1">
        <v>447.851556577883</v>
      </c>
      <c r="K8" s="1">
        <v>21770.192075959199</v>
      </c>
      <c r="L8" s="1">
        <v>406.12319254720802</v>
      </c>
      <c r="M8" s="1">
        <v>948.04936694503999</v>
      </c>
      <c r="N8" s="1">
        <v>1485.6733181637901</v>
      </c>
      <c r="O8" s="1">
        <v>2684.9268557307</v>
      </c>
      <c r="P8" s="1">
        <v>3047.3711823169101</v>
      </c>
      <c r="Q8" s="1">
        <v>2382.1810058053402</v>
      </c>
      <c r="R8" s="1">
        <v>7977.2345785461303</v>
      </c>
      <c r="S8" s="1">
        <v>2838.6325759040901</v>
      </c>
      <c r="T8" s="1">
        <v>48</v>
      </c>
      <c r="U8" s="9">
        <f>D8/$C8*100</f>
        <v>14.457114279299871</v>
      </c>
      <c r="V8" s="9">
        <f>E8/$C8*100</f>
        <v>14.499604115600842</v>
      </c>
      <c r="W8" s="9">
        <f>F8/$C8*100</f>
        <v>16.126095177164469</v>
      </c>
      <c r="X8" s="9">
        <f>G8/$C8*100</f>
        <v>20.398341626978404</v>
      </c>
      <c r="Y8" s="9">
        <f>H8/$C8*100</f>
        <v>20.659110438368277</v>
      </c>
      <c r="Z8" s="9">
        <f>I8/$C8*100</f>
        <v>12.097995813444239</v>
      </c>
      <c r="AA8" s="9">
        <f>J8/$C8*100</f>
        <v>1.7617385491439479</v>
      </c>
      <c r="AB8" s="9">
        <f>L8/$K8*100</f>
        <v>1.8655011914005548</v>
      </c>
      <c r="AC8" s="9">
        <f>M8/$K8*100</f>
        <v>4.3548047882956897</v>
      </c>
      <c r="AD8" s="9">
        <f>N8/$K8*100</f>
        <v>6.8243463951997816</v>
      </c>
      <c r="AE8" s="9">
        <f>O8/$K8*100</f>
        <v>12.333041648703054</v>
      </c>
      <c r="AF8" s="9">
        <f>P8/$K8*100</f>
        <v>13.997906732674714</v>
      </c>
      <c r="AG8" s="9">
        <f>Q8/$K8*100</f>
        <v>10.942397740422237</v>
      </c>
      <c r="AH8" s="9">
        <f>R8/$K8*100</f>
        <v>36.642922353245481</v>
      </c>
      <c r="AI8" s="9">
        <f>S8/$K8*100</f>
        <v>13.03907915005853</v>
      </c>
    </row>
    <row r="9" spans="1:35" x14ac:dyDescent="0.25">
      <c r="A9" t="s">
        <v>25</v>
      </c>
      <c r="B9" t="s">
        <v>43</v>
      </c>
      <c r="C9" s="1">
        <v>15486</v>
      </c>
      <c r="D9" s="1">
        <v>1970.7375237482299</v>
      </c>
      <c r="E9" s="1">
        <v>1569.29617103848</v>
      </c>
      <c r="F9" s="1">
        <v>2063.4715553833298</v>
      </c>
      <c r="G9" s="1">
        <v>3355.9654921373699</v>
      </c>
      <c r="H9" s="1">
        <v>3945.7531948442902</v>
      </c>
      <c r="I9" s="1">
        <v>2162.4665797705702</v>
      </c>
      <c r="J9" s="1">
        <v>418.30948307770802</v>
      </c>
      <c r="K9" s="1">
        <v>13543.595865170801</v>
      </c>
      <c r="L9" s="1">
        <v>259.42552522513699</v>
      </c>
      <c r="M9" s="1">
        <v>691.65465453922502</v>
      </c>
      <c r="N9" s="1">
        <v>594.78598724475501</v>
      </c>
      <c r="O9" s="1">
        <v>1385.4498533735</v>
      </c>
      <c r="P9" s="1">
        <v>2061.1225934430499</v>
      </c>
      <c r="Q9" s="1">
        <v>1157.6591047189099</v>
      </c>
      <c r="R9" s="1">
        <v>5908.7765793827002</v>
      </c>
      <c r="S9" s="1">
        <v>1484.72156724358</v>
      </c>
      <c r="T9" s="1">
        <v>32</v>
      </c>
      <c r="U9" s="9">
        <f>D9/$C9*100</f>
        <v>12.725930025495479</v>
      </c>
      <c r="V9" s="9">
        <f>E9/$C9*100</f>
        <v>10.133644395185845</v>
      </c>
      <c r="W9" s="9">
        <f>F9/$C9*100</f>
        <v>13.324754974708316</v>
      </c>
      <c r="X9" s="9">
        <f>G9/$C9*100</f>
        <v>21.670964045830878</v>
      </c>
      <c r="Y9" s="9">
        <f>H9/$C9*100</f>
        <v>25.479485954050691</v>
      </c>
      <c r="Z9" s="9">
        <f>I9/$C9*100</f>
        <v>13.96400994298444</v>
      </c>
      <c r="AA9" s="9">
        <f>J9/$C9*100</f>
        <v>2.7012106617442075</v>
      </c>
      <c r="AB9" s="9">
        <f>L9/$K9*100</f>
        <v>1.9154848373192015</v>
      </c>
      <c r="AC9" s="9">
        <f>M9/$K9*100</f>
        <v>5.1068760573246959</v>
      </c>
      <c r="AD9" s="9">
        <f>N9/$K9*100</f>
        <v>4.3916401018309177</v>
      </c>
      <c r="AE9" s="9">
        <f>O9/$K9*100</f>
        <v>10.229556959362416</v>
      </c>
      <c r="AF9" s="9">
        <f>P9/$K9*100</f>
        <v>15.218429536453515</v>
      </c>
      <c r="AG9" s="9">
        <f>Q9/$K9*100</f>
        <v>8.547649503452682</v>
      </c>
      <c r="AH9" s="9">
        <f>R9/$K9*100</f>
        <v>43.627827042432081</v>
      </c>
      <c r="AI9" s="9">
        <f>S9/$K9*100</f>
        <v>10.962535961824905</v>
      </c>
    </row>
    <row r="10" spans="1:35" x14ac:dyDescent="0.25">
      <c r="A10" t="s">
        <v>26</v>
      </c>
      <c r="B10" t="s">
        <v>44</v>
      </c>
      <c r="C10" s="1">
        <v>11853</v>
      </c>
      <c r="D10" s="1">
        <v>1670.6512432976001</v>
      </c>
      <c r="E10" s="1">
        <v>1363.71444507366</v>
      </c>
      <c r="F10" s="1">
        <v>1773.43339962512</v>
      </c>
      <c r="G10" s="1">
        <v>2669.3628309504302</v>
      </c>
      <c r="H10" s="1">
        <v>2699.6770951858398</v>
      </c>
      <c r="I10" s="1">
        <v>1408.2244489504801</v>
      </c>
      <c r="J10" s="1">
        <v>267.936536916867</v>
      </c>
      <c r="K10" s="1">
        <v>10212.410274148</v>
      </c>
      <c r="L10" s="1">
        <v>443.66956328235898</v>
      </c>
      <c r="M10" s="1">
        <v>550.06552926765096</v>
      </c>
      <c r="N10" s="1">
        <v>549.01298729789505</v>
      </c>
      <c r="O10" s="1">
        <v>1009.23669653391</v>
      </c>
      <c r="P10" s="1">
        <v>1405.7795522603201</v>
      </c>
      <c r="Q10" s="1">
        <v>1371.38912141779</v>
      </c>
      <c r="R10" s="1">
        <v>3780.1090254034002</v>
      </c>
      <c r="S10" s="1">
        <v>1103.1477986846201</v>
      </c>
      <c r="T10" s="1">
        <v>30</v>
      </c>
      <c r="U10" s="9">
        <f>D10/$C10*100</f>
        <v>14.094754435987515</v>
      </c>
      <c r="V10" s="9">
        <f>E10/$C10*100</f>
        <v>11.505226061534296</v>
      </c>
      <c r="W10" s="9">
        <f>F10/$C10*100</f>
        <v>14.961894875770859</v>
      </c>
      <c r="X10" s="9">
        <f>G10/$C10*100</f>
        <v>22.520567206196155</v>
      </c>
      <c r="Y10" s="9">
        <f>H10/$C10*100</f>
        <v>22.776319034724036</v>
      </c>
      <c r="Z10" s="9">
        <f>I10/$C10*100</f>
        <v>11.880742841056948</v>
      </c>
      <c r="AA10" s="9">
        <f>J10/$C10*100</f>
        <v>2.2604955447301696</v>
      </c>
      <c r="AB10" s="9">
        <f>L10/$K10*100</f>
        <v>4.3444157781780204</v>
      </c>
      <c r="AC10" s="9">
        <f>M10/$K10*100</f>
        <v>5.3862458959380355</v>
      </c>
      <c r="AD10" s="9">
        <f>N10/$K10*100</f>
        <v>5.3759393968697369</v>
      </c>
      <c r="AE10" s="9">
        <f>O10/$K10*100</f>
        <v>9.8824534996280153</v>
      </c>
      <c r="AF10" s="9">
        <f>P10/$K10*100</f>
        <v>13.765404194727198</v>
      </c>
      <c r="AG10" s="9">
        <f>Q10/$K10*100</f>
        <v>13.42865283124558</v>
      </c>
      <c r="AH10" s="9">
        <f>R10/$K10*100</f>
        <v>37.014856668777604</v>
      </c>
      <c r="AI10" s="9">
        <f>S10/$K10*100</f>
        <v>10.802031734635273</v>
      </c>
    </row>
    <row r="11" spans="1:35" x14ac:dyDescent="0.25">
      <c r="A11" t="s">
        <v>27</v>
      </c>
      <c r="B11" t="s">
        <v>45</v>
      </c>
      <c r="C11" s="1">
        <v>5414</v>
      </c>
      <c r="D11" s="1">
        <v>703.9989640801</v>
      </c>
      <c r="E11" s="1">
        <v>690.56393753929694</v>
      </c>
      <c r="F11" s="1">
        <v>827.73328615824198</v>
      </c>
      <c r="G11" s="1">
        <v>1152.2885717936099</v>
      </c>
      <c r="H11" s="1">
        <v>1142.4429880953001</v>
      </c>
      <c r="I11" s="1">
        <v>771.36159019982995</v>
      </c>
      <c r="J11" s="1">
        <v>125.610662133625</v>
      </c>
      <c r="K11" s="1">
        <v>4668.2288188853699</v>
      </c>
      <c r="L11" s="1">
        <v>214.22231937205001</v>
      </c>
      <c r="M11" s="1">
        <v>223.06445983430001</v>
      </c>
      <c r="N11" s="1">
        <v>139.730847409017</v>
      </c>
      <c r="O11" s="1">
        <v>552.65465919673397</v>
      </c>
      <c r="P11" s="1">
        <v>652.00532408758795</v>
      </c>
      <c r="Q11" s="1">
        <v>538.73066612070397</v>
      </c>
      <c r="R11" s="1">
        <v>1799.58701467233</v>
      </c>
      <c r="S11" s="1">
        <v>548.23352819264403</v>
      </c>
      <c r="T11" s="1">
        <v>16</v>
      </c>
      <c r="U11" s="9">
        <f>D11/$C11*100</f>
        <v>13.00330557961027</v>
      </c>
      <c r="V11" s="9">
        <f>E11/$C11*100</f>
        <v>12.755152152554434</v>
      </c>
      <c r="W11" s="9">
        <f>F11/$C11*100</f>
        <v>15.288756670820872</v>
      </c>
      <c r="X11" s="9">
        <f>G11/$C11*100</f>
        <v>21.283497816653306</v>
      </c>
      <c r="Y11" s="9">
        <f>H11/$C11*100</f>
        <v>21.10164366633358</v>
      </c>
      <c r="Z11" s="9">
        <f>I11/$C11*100</f>
        <v>14.247535836716473</v>
      </c>
      <c r="AA11" s="9">
        <f>J11/$C11*100</f>
        <v>2.3201082773111379</v>
      </c>
      <c r="AB11" s="9">
        <f>L11/$K11*100</f>
        <v>4.5889421380848194</v>
      </c>
      <c r="AC11" s="9">
        <f>M11/$K11*100</f>
        <v>4.7783531718044827</v>
      </c>
      <c r="AD11" s="9">
        <f>N11/$K11*100</f>
        <v>2.9932304698461731</v>
      </c>
      <c r="AE11" s="9">
        <f>O11/$K11*100</f>
        <v>11.838636892882448</v>
      </c>
      <c r="AF11" s="9">
        <f>P11/$K11*100</f>
        <v>13.966867293434577</v>
      </c>
      <c r="AG11" s="9">
        <f>Q11/$K11*100</f>
        <v>11.540365458121146</v>
      </c>
      <c r="AH11" s="9">
        <f>R11/$K11*100</f>
        <v>38.549674501645711</v>
      </c>
      <c r="AI11" s="9">
        <f>S11/$K11*100</f>
        <v>11.743930074180584</v>
      </c>
    </row>
    <row r="12" spans="1:35" x14ac:dyDescent="0.25">
      <c r="A12" t="s">
        <v>28</v>
      </c>
      <c r="B12" t="s">
        <v>46</v>
      </c>
      <c r="C12" s="1">
        <v>5427.00000000001</v>
      </c>
      <c r="D12" s="1">
        <v>708.51346644551302</v>
      </c>
      <c r="E12" s="1">
        <v>577.710589216622</v>
      </c>
      <c r="F12" s="1">
        <v>751.15225307551304</v>
      </c>
      <c r="G12" s="1">
        <v>1170.82412706063</v>
      </c>
      <c r="H12" s="1">
        <v>1356.80310319161</v>
      </c>
      <c r="I12" s="1">
        <v>739.052799167785</v>
      </c>
      <c r="J12" s="1">
        <v>122.94366184233</v>
      </c>
      <c r="K12" s="1">
        <v>4641.8260946044602</v>
      </c>
      <c r="L12" s="1">
        <v>270.132171524981</v>
      </c>
      <c r="M12" s="1">
        <v>221.552125645525</v>
      </c>
      <c r="N12" s="1">
        <v>165.53793988925401</v>
      </c>
      <c r="O12" s="1">
        <v>391.34549259047299</v>
      </c>
      <c r="P12" s="1">
        <v>615.49874133625895</v>
      </c>
      <c r="Q12" s="1">
        <v>430.43089325428599</v>
      </c>
      <c r="R12" s="1">
        <v>2000.5335095970299</v>
      </c>
      <c r="S12" s="1">
        <v>546.79522076665501</v>
      </c>
      <c r="T12" s="1">
        <v>6</v>
      </c>
      <c r="U12" s="9">
        <f>D12/$C12*100</f>
        <v>13.055343033821847</v>
      </c>
      <c r="V12" s="9">
        <f>E12/$C12*100</f>
        <v>10.645118651494766</v>
      </c>
      <c r="W12" s="9">
        <f>F12/$C12*100</f>
        <v>13.841021799806738</v>
      </c>
      <c r="X12" s="9">
        <f>G12/$C12*100</f>
        <v>21.574057988955737</v>
      </c>
      <c r="Y12" s="9">
        <f>H12/$C12*100</f>
        <v>25.000978499937489</v>
      </c>
      <c r="Z12" s="9">
        <f>I12/$C12*100</f>
        <v>13.618072584628408</v>
      </c>
      <c r="AA12" s="9">
        <f>J12/$C12*100</f>
        <v>2.2654074413548879</v>
      </c>
      <c r="AB12" s="9">
        <f>L12/$K12*100</f>
        <v>5.8195237395682646</v>
      </c>
      <c r="AC12" s="9">
        <f>M12/$K12*100</f>
        <v>4.7729518756217848</v>
      </c>
      <c r="AD12" s="9">
        <f>N12/$K12*100</f>
        <v>3.5662245098253691</v>
      </c>
      <c r="AE12" s="9">
        <f>O12/$K12*100</f>
        <v>8.430852096018052</v>
      </c>
      <c r="AF12" s="9">
        <f>P12/$K12*100</f>
        <v>13.259840605655151</v>
      </c>
      <c r="AG12" s="9">
        <f>Q12/$K12*100</f>
        <v>9.2728784853574719</v>
      </c>
      <c r="AH12" s="9">
        <f>R12/$K12*100</f>
        <v>43.097984905604257</v>
      </c>
      <c r="AI12" s="9">
        <f>S12/$K12*100</f>
        <v>11.779743782349703</v>
      </c>
    </row>
    <row r="13" spans="1:35" x14ac:dyDescent="0.25">
      <c r="A13" t="s">
        <v>29</v>
      </c>
      <c r="B13" t="s">
        <v>47</v>
      </c>
      <c r="C13" s="1">
        <v>10655</v>
      </c>
      <c r="D13" s="1">
        <v>1312.13924328794</v>
      </c>
      <c r="E13" s="1">
        <v>1149.1939055196401</v>
      </c>
      <c r="F13" s="1">
        <v>1453.91104072133</v>
      </c>
      <c r="G13" s="1">
        <v>2285.50524062769</v>
      </c>
      <c r="H13" s="1">
        <v>2668.2722335441199</v>
      </c>
      <c r="I13" s="1">
        <v>1506.9134023253901</v>
      </c>
      <c r="J13" s="1">
        <v>279.06493397387402</v>
      </c>
      <c r="K13" s="1">
        <v>9370.7722854880194</v>
      </c>
      <c r="L13" s="1">
        <v>259.07375941825597</v>
      </c>
      <c r="M13" s="1">
        <v>413.41154468586399</v>
      </c>
      <c r="N13" s="1">
        <v>420.70303967606498</v>
      </c>
      <c r="O13" s="1">
        <v>965.49841590787196</v>
      </c>
      <c r="P13" s="1">
        <v>1193.2261539257099</v>
      </c>
      <c r="Q13" s="1">
        <v>1082.3638783245899</v>
      </c>
      <c r="R13" s="1">
        <v>4013.8111331318401</v>
      </c>
      <c r="S13" s="1">
        <v>1022.68436041784</v>
      </c>
      <c r="T13" s="1">
        <v>24</v>
      </c>
      <c r="U13" s="9">
        <f>D13/$C13*100</f>
        <v>12.314774690642327</v>
      </c>
      <c r="V13" s="9">
        <f>E13/$C13*100</f>
        <v>10.785489493380011</v>
      </c>
      <c r="W13" s="9">
        <f>F13/$C13*100</f>
        <v>13.645340598041578</v>
      </c>
      <c r="X13" s="9">
        <f>G13/$C13*100</f>
        <v>21.450072647843172</v>
      </c>
      <c r="Y13" s="9">
        <f>H13/$C13*100</f>
        <v>25.042442360808259</v>
      </c>
      <c r="Z13" s="9">
        <f>I13/$C13*100</f>
        <v>14.142781814410043</v>
      </c>
      <c r="AA13" s="9">
        <f>J13/$C13*100</f>
        <v>2.6190983948744631</v>
      </c>
      <c r="AB13" s="9">
        <f>L13/$K13*100</f>
        <v>2.7647001925280881</v>
      </c>
      <c r="AC13" s="9">
        <f>M13/$K13*100</f>
        <v>4.4117126325446074</v>
      </c>
      <c r="AD13" s="9">
        <f>N13/$K13*100</f>
        <v>4.4895236684769708</v>
      </c>
      <c r="AE13" s="9">
        <f>O13/$K13*100</f>
        <v>10.303296105093541</v>
      </c>
      <c r="AF13" s="9">
        <f>P13/$K13*100</f>
        <v>12.733487887370726</v>
      </c>
      <c r="AG13" s="9">
        <f>Q13/$K13*100</f>
        <v>11.550423437359427</v>
      </c>
      <c r="AH13" s="9">
        <f>R13/$K13*100</f>
        <v>42.833301363515154</v>
      </c>
      <c r="AI13" s="9">
        <f>S13/$K13*100</f>
        <v>10.913554713111671</v>
      </c>
    </row>
    <row r="14" spans="1:35" x14ac:dyDescent="0.25">
      <c r="A14" t="s">
        <v>30</v>
      </c>
      <c r="B14" t="s">
        <v>48</v>
      </c>
      <c r="C14" s="1">
        <v>4454</v>
      </c>
      <c r="D14" s="1">
        <v>555.01676661572606</v>
      </c>
      <c r="E14" s="1">
        <v>445.25149697032703</v>
      </c>
      <c r="F14" s="1">
        <v>571.15849172624303</v>
      </c>
      <c r="G14" s="1">
        <v>935.60011330031705</v>
      </c>
      <c r="H14" s="1">
        <v>1189.9248671972</v>
      </c>
      <c r="I14" s="1">
        <v>653.99304697516504</v>
      </c>
      <c r="J14" s="1">
        <v>103.055217215024</v>
      </c>
      <c r="K14" s="1">
        <v>3845.5812366090399</v>
      </c>
      <c r="L14" s="1">
        <v>104.654570665885</v>
      </c>
      <c r="M14" s="1">
        <v>177.94187646059399</v>
      </c>
      <c r="N14" s="1">
        <v>114.89693855125</v>
      </c>
      <c r="O14" s="1">
        <v>268.30017488272301</v>
      </c>
      <c r="P14" s="1">
        <v>512.45354468247501</v>
      </c>
      <c r="Q14" s="1">
        <v>471.830860681839</v>
      </c>
      <c r="R14" s="1">
        <v>1730.64832858776</v>
      </c>
      <c r="S14" s="1">
        <v>464.85494209651</v>
      </c>
      <c r="T14" s="1">
        <v>8</v>
      </c>
      <c r="U14" s="9">
        <f>D14/$C14*100</f>
        <v>12.461085914138438</v>
      </c>
      <c r="V14" s="9">
        <f>E14/$C14*100</f>
        <v>9.9966658502543115</v>
      </c>
      <c r="W14" s="9">
        <f>F14/$C14*100</f>
        <v>12.823495548411385</v>
      </c>
      <c r="X14" s="9">
        <f>G14/$C14*100</f>
        <v>21.0058399932716</v>
      </c>
      <c r="Y14" s="9">
        <f>H14/$C14*100</f>
        <v>26.715870390597217</v>
      </c>
      <c r="Z14" s="9">
        <f>I14/$C14*100</f>
        <v>14.683274516730243</v>
      </c>
      <c r="AA14" s="9">
        <f>J14/$C14*100</f>
        <v>2.3137677865968564</v>
      </c>
      <c r="AB14" s="9">
        <f>L14/$K14*100</f>
        <v>2.7214239987858742</v>
      </c>
      <c r="AC14" s="9">
        <f>M14/$K14*100</f>
        <v>4.627177675162045</v>
      </c>
      <c r="AD14" s="9">
        <f>N14/$K14*100</f>
        <v>2.9877652162814257</v>
      </c>
      <c r="AE14" s="9">
        <f>O14/$K14*100</f>
        <v>6.9768432487803844</v>
      </c>
      <c r="AF14" s="9">
        <f>P14/$K14*100</f>
        <v>13.325776083054397</v>
      </c>
      <c r="AG14" s="9">
        <f>Q14/$K14*100</f>
        <v>12.269429031692761</v>
      </c>
      <c r="AH14" s="9">
        <f>R14/$K14*100</f>
        <v>45.00355660445787</v>
      </c>
      <c r="AI14" s="9">
        <f>S14/$K14*100</f>
        <v>12.088028141785147</v>
      </c>
    </row>
    <row r="15" spans="1:35" x14ac:dyDescent="0.25">
      <c r="A15" t="s">
        <v>31</v>
      </c>
      <c r="B15" t="s">
        <v>49</v>
      </c>
      <c r="C15" s="1">
        <v>8981.9999999999909</v>
      </c>
      <c r="D15" s="1">
        <v>1179.7756658648</v>
      </c>
      <c r="E15" s="1">
        <v>1064.6899152871599</v>
      </c>
      <c r="F15" s="1">
        <v>1277.18317664192</v>
      </c>
      <c r="G15" s="1">
        <v>1938.3577303191801</v>
      </c>
      <c r="H15" s="1">
        <v>2006.9560317877899</v>
      </c>
      <c r="I15" s="1">
        <v>1300.7841293916099</v>
      </c>
      <c r="J15" s="1">
        <v>214.25335070752101</v>
      </c>
      <c r="K15" s="1">
        <v>7654.5991023045399</v>
      </c>
      <c r="L15" s="1">
        <v>364.93948865340298</v>
      </c>
      <c r="M15" s="1">
        <v>337.66545281429399</v>
      </c>
      <c r="N15" s="1">
        <v>376.80914227578</v>
      </c>
      <c r="O15" s="1">
        <v>773.01657343824604</v>
      </c>
      <c r="P15" s="1">
        <v>1127.2548626750299</v>
      </c>
      <c r="Q15" s="1">
        <v>891.23210689922598</v>
      </c>
      <c r="R15" s="1">
        <v>3054.9793478992101</v>
      </c>
      <c r="S15" s="1">
        <v>728.70212764933603</v>
      </c>
      <c r="T15" s="1">
        <v>17</v>
      </c>
      <c r="U15" s="9">
        <f>D15/$C15*100</f>
        <v>13.134888286181265</v>
      </c>
      <c r="V15" s="9">
        <f>E15/$C15*100</f>
        <v>11.853595137910943</v>
      </c>
      <c r="W15" s="9">
        <f>F15/$C15*100</f>
        <v>14.2193629107317</v>
      </c>
      <c r="X15" s="9">
        <f>G15/$C15*100</f>
        <v>21.580469052763103</v>
      </c>
      <c r="Y15" s="9">
        <f>H15/$C15*100</f>
        <v>22.344199864036874</v>
      </c>
      <c r="Z15" s="9">
        <f>I15/$C15*100</f>
        <v>14.482121235711547</v>
      </c>
      <c r="AA15" s="9">
        <f>J15/$C15*100</f>
        <v>2.3853635126644535</v>
      </c>
      <c r="AB15" s="9">
        <f>L15/$K15*100</f>
        <v>4.7675846086247953</v>
      </c>
      <c r="AC15" s="9">
        <f>M15/$K15*100</f>
        <v>4.4112754737558282</v>
      </c>
      <c r="AD15" s="9">
        <f>N15/$K15*100</f>
        <v>4.9226502556134593</v>
      </c>
      <c r="AE15" s="9">
        <f>O15/$K15*100</f>
        <v>10.09872056141408</v>
      </c>
      <c r="AF15" s="9">
        <f>P15/$K15*100</f>
        <v>14.726504257233429</v>
      </c>
      <c r="AG15" s="9">
        <f>Q15/$K15*100</f>
        <v>11.643093191267278</v>
      </c>
      <c r="AH15" s="9">
        <f>R15/$K15*100</f>
        <v>39.910376847553778</v>
      </c>
      <c r="AI15" s="9">
        <f>S15/$K15*100</f>
        <v>9.519794804537165</v>
      </c>
    </row>
    <row r="16" spans="1:35" x14ac:dyDescent="0.25">
      <c r="A16" t="s">
        <v>32</v>
      </c>
      <c r="B16" t="s">
        <v>50</v>
      </c>
      <c r="C16" s="1">
        <v>9478</v>
      </c>
      <c r="D16" s="1">
        <v>1281.34729971091</v>
      </c>
      <c r="E16" s="1">
        <v>1171.48969566084</v>
      </c>
      <c r="F16" s="1">
        <v>1360.21039547127</v>
      </c>
      <c r="G16" s="1">
        <v>1978.2602275429001</v>
      </c>
      <c r="H16" s="1">
        <v>2245.0334823950602</v>
      </c>
      <c r="I16" s="1">
        <v>1248.2443082551799</v>
      </c>
      <c r="J16" s="1">
        <v>193.414590963839</v>
      </c>
      <c r="K16" s="1">
        <v>8203.2819093011603</v>
      </c>
      <c r="L16" s="1">
        <v>200.431248383395</v>
      </c>
      <c r="M16" s="1">
        <v>457.59974917489302</v>
      </c>
      <c r="N16" s="1">
        <v>378.00282152295898</v>
      </c>
      <c r="O16" s="1">
        <v>782.062778045605</v>
      </c>
      <c r="P16" s="1">
        <v>1101.57586439697</v>
      </c>
      <c r="Q16" s="1">
        <v>984.19856589722599</v>
      </c>
      <c r="R16" s="1">
        <v>3297.3624821840499</v>
      </c>
      <c r="S16" s="1">
        <v>1002.04839969606</v>
      </c>
      <c r="T16" s="1">
        <v>16</v>
      </c>
      <c r="U16" s="9">
        <f>D16/$C16*100</f>
        <v>13.519173873295104</v>
      </c>
      <c r="V16" s="9">
        <f>E16/$C16*100</f>
        <v>12.36009385588563</v>
      </c>
      <c r="W16" s="9">
        <f>F16/$C16*100</f>
        <v>14.35123861016322</v>
      </c>
      <c r="X16" s="9">
        <f>G16/$C16*100</f>
        <v>20.87212732161743</v>
      </c>
      <c r="Y16" s="9">
        <f>H16/$C16*100</f>
        <v>23.686785001002956</v>
      </c>
      <c r="Z16" s="9">
        <f>I16/$C16*100</f>
        <v>13.169912515880775</v>
      </c>
      <c r="AA16" s="9">
        <f>J16/$C16*100</f>
        <v>2.0406688221548746</v>
      </c>
      <c r="AB16" s="9">
        <f>L16/$K16*100</f>
        <v>2.4433056257171808</v>
      </c>
      <c r="AC16" s="9">
        <f>M16/$K16*100</f>
        <v>5.5782521463275678</v>
      </c>
      <c r="AD16" s="9">
        <f>N16/$K16*100</f>
        <v>4.6079462549539656</v>
      </c>
      <c r="AE16" s="9">
        <f>O16/$K16*100</f>
        <v>9.5335353178448692</v>
      </c>
      <c r="AF16" s="9">
        <f>P16/$K16*100</f>
        <v>13.428477487137993</v>
      </c>
      <c r="AG16" s="9">
        <f>Q16/$K16*100</f>
        <v>11.997619693909435</v>
      </c>
      <c r="AH16" s="9">
        <f>R16/$K16*100</f>
        <v>40.195649968403352</v>
      </c>
      <c r="AI16" s="9">
        <f>S16/$K16*100</f>
        <v>12.215213505705606</v>
      </c>
    </row>
    <row r="17" spans="1:35" x14ac:dyDescent="0.25">
      <c r="A17" t="s">
        <v>33</v>
      </c>
      <c r="B17" t="s">
        <v>51</v>
      </c>
      <c r="C17" s="1">
        <v>8047</v>
      </c>
      <c r="D17" s="1">
        <v>1180.9335589991099</v>
      </c>
      <c r="E17" s="1">
        <v>924.95118271571903</v>
      </c>
      <c r="F17" s="1">
        <v>1170.91564477615</v>
      </c>
      <c r="G17" s="1">
        <v>1698.6995627997101</v>
      </c>
      <c r="H17" s="1">
        <v>1802.01998034351</v>
      </c>
      <c r="I17" s="1">
        <v>1059.2702859626399</v>
      </c>
      <c r="J17" s="1">
        <v>210.20978440315901</v>
      </c>
      <c r="K17" s="1">
        <v>6829.6227348663097</v>
      </c>
      <c r="L17" s="1">
        <v>224.896845230103</v>
      </c>
      <c r="M17" s="1">
        <v>393.13782031146201</v>
      </c>
      <c r="N17" s="1">
        <v>325.08404517586803</v>
      </c>
      <c r="O17" s="1">
        <v>770.02643019638401</v>
      </c>
      <c r="P17" s="1">
        <v>839.17499227913595</v>
      </c>
      <c r="Q17" s="1">
        <v>806.85387537181498</v>
      </c>
      <c r="R17" s="1">
        <v>2734.83358397551</v>
      </c>
      <c r="S17" s="1">
        <v>735.61514232602804</v>
      </c>
      <c r="T17" s="1">
        <v>11</v>
      </c>
      <c r="U17" s="9">
        <f>D17/$C17*100</f>
        <v>14.675451211620603</v>
      </c>
      <c r="V17" s="9">
        <f>E17/$C17*100</f>
        <v>11.494360416499553</v>
      </c>
      <c r="W17" s="9">
        <f>F17/$C17*100</f>
        <v>14.550958677471728</v>
      </c>
      <c r="X17" s="9">
        <f>G17/$C17*100</f>
        <v>21.109724901201815</v>
      </c>
      <c r="Y17" s="9">
        <f>H17/$C17*100</f>
        <v>22.393686844084876</v>
      </c>
      <c r="Z17" s="9">
        <f>I17/$C17*100</f>
        <v>13.163542760813222</v>
      </c>
      <c r="AA17" s="9">
        <f>J17/$C17*100</f>
        <v>2.612275188308177</v>
      </c>
      <c r="AB17" s="9">
        <f>L17/$K17*100</f>
        <v>3.2929614703601251</v>
      </c>
      <c r="AC17" s="9">
        <f>M17/$K17*100</f>
        <v>5.7563621824150104</v>
      </c>
      <c r="AD17" s="9">
        <f>N17/$K17*100</f>
        <v>4.7599121912878486</v>
      </c>
      <c r="AE17" s="9">
        <f>O17/$K17*100</f>
        <v>11.274801846158745</v>
      </c>
      <c r="AF17" s="9">
        <f>P17/$K17*100</f>
        <v>12.28728181419179</v>
      </c>
      <c r="AG17" s="9">
        <f>Q17/$K17*100</f>
        <v>11.814032878458978</v>
      </c>
      <c r="AH17" s="9">
        <f>R17/$K17*100</f>
        <v>40.043699193130387</v>
      </c>
      <c r="AI17" s="9">
        <f>S17/$K17*100</f>
        <v>10.770948423997066</v>
      </c>
    </row>
    <row r="18" spans="1:35" x14ac:dyDescent="0.25">
      <c r="A18" t="s">
        <v>34</v>
      </c>
      <c r="B18" t="s">
        <v>52</v>
      </c>
      <c r="C18" s="1">
        <v>2484</v>
      </c>
      <c r="D18" s="1">
        <v>374.11713999407601</v>
      </c>
      <c r="E18" s="1">
        <v>251.22577036586401</v>
      </c>
      <c r="F18" s="1">
        <v>334.03386992236898</v>
      </c>
      <c r="G18" s="1">
        <v>518.42356252909303</v>
      </c>
      <c r="H18" s="1">
        <v>682.78403113843297</v>
      </c>
      <c r="I18" s="1">
        <v>283.57689720845099</v>
      </c>
      <c r="J18" s="1">
        <v>39.838728841712303</v>
      </c>
      <c r="K18" s="1">
        <v>2142.2407620178701</v>
      </c>
      <c r="L18" s="1">
        <v>99.150599273562307</v>
      </c>
      <c r="M18" s="1">
        <v>150.58245605807099</v>
      </c>
      <c r="N18" s="1">
        <v>59.584949414329699</v>
      </c>
      <c r="O18" s="1">
        <v>189.170185349029</v>
      </c>
      <c r="P18" s="1">
        <v>293.57292923646702</v>
      </c>
      <c r="Q18" s="1">
        <v>224.58849169685001</v>
      </c>
      <c r="R18" s="1">
        <v>877.21604690501601</v>
      </c>
      <c r="S18" s="1">
        <v>248.37510408454301</v>
      </c>
      <c r="T18" s="1">
        <v>6</v>
      </c>
      <c r="U18" s="9">
        <f>D18/$C18*100</f>
        <v>15.061076489294525</v>
      </c>
      <c r="V18" s="9">
        <f>E18/$C18*100</f>
        <v>10.113758871411594</v>
      </c>
      <c r="W18" s="9">
        <f>F18/$C18*100</f>
        <v>13.447418273847383</v>
      </c>
      <c r="X18" s="9">
        <f>G18/$C18*100</f>
        <v>20.870513789415984</v>
      </c>
      <c r="Y18" s="9">
        <f>H18/$C18*100</f>
        <v>27.487279836490856</v>
      </c>
      <c r="Z18" s="9">
        <f>I18/$C18*100</f>
        <v>11.416139179084178</v>
      </c>
      <c r="AA18" s="9">
        <f>J18/$C18*100</f>
        <v>1.6038135604554069</v>
      </c>
      <c r="AB18" s="9">
        <f>L18/$K18*100</f>
        <v>4.6283592876912696</v>
      </c>
      <c r="AC18" s="9">
        <f>M18/$K18*100</f>
        <v>7.029203193586457</v>
      </c>
      <c r="AD18" s="9">
        <f>N18/$K18*100</f>
        <v>2.7814310357069312</v>
      </c>
      <c r="AE18" s="9">
        <f>O18/$K18*100</f>
        <v>8.8304820215838546</v>
      </c>
      <c r="AF18" s="9">
        <f>P18/$K18*100</f>
        <v>13.704011913205211</v>
      </c>
      <c r="AG18" s="9">
        <f>Q18/$K18*100</f>
        <v>10.483811888879394</v>
      </c>
      <c r="AH18" s="9">
        <f>R18/$K18*100</f>
        <v>40.948527469840876</v>
      </c>
      <c r="AI18" s="9">
        <f>S18/$K18*100</f>
        <v>11.594173189505911</v>
      </c>
    </row>
    <row r="19" spans="1:35" x14ac:dyDescent="0.25">
      <c r="A19" t="s">
        <v>35</v>
      </c>
      <c r="B19" t="s">
        <v>53</v>
      </c>
      <c r="C19" s="1">
        <v>1155</v>
      </c>
      <c r="D19" s="1">
        <v>201.23672304191999</v>
      </c>
      <c r="E19" s="1">
        <v>134.22482104374799</v>
      </c>
      <c r="F19" s="1">
        <v>215.531113080664</v>
      </c>
      <c r="G19" s="1">
        <v>224.00922775306501</v>
      </c>
      <c r="H19" s="1">
        <v>243.42080030821899</v>
      </c>
      <c r="I19" s="1">
        <v>114.48297439840699</v>
      </c>
      <c r="J19" s="1">
        <v>22.094340373977399</v>
      </c>
      <c r="K19" s="1">
        <v>960.46743649974599</v>
      </c>
      <c r="L19" s="1">
        <v>86.027218676119702</v>
      </c>
      <c r="M19" s="1">
        <v>76.191200873654097</v>
      </c>
      <c r="N19" s="1">
        <v>35.5007650103191</v>
      </c>
      <c r="O19" s="1">
        <v>76.524488579854406</v>
      </c>
      <c r="P19" s="1">
        <v>96.938211403902997</v>
      </c>
      <c r="Q19" s="1">
        <v>101.82596445159</v>
      </c>
      <c r="R19" s="1">
        <v>366.47517769206502</v>
      </c>
      <c r="S19" s="1">
        <v>120.98440981223899</v>
      </c>
      <c r="T19" s="1">
        <v>3</v>
      </c>
      <c r="U19" s="9">
        <f>D19/$C19*100</f>
        <v>17.423092904062337</v>
      </c>
      <c r="V19" s="9">
        <f>E19/$C19*100</f>
        <v>11.621196627164329</v>
      </c>
      <c r="W19" s="9">
        <f>F19/$C19*100</f>
        <v>18.660702431226319</v>
      </c>
      <c r="X19" s="9">
        <f>G19/$C19*100</f>
        <v>19.394738333598703</v>
      </c>
      <c r="Y19" s="9">
        <f>H19/$C19*100</f>
        <v>21.075393966079567</v>
      </c>
      <c r="Z19" s="9">
        <f>I19/$C19*100</f>
        <v>9.9119458353599121</v>
      </c>
      <c r="AA19" s="9">
        <f>J19/$C19*100</f>
        <v>1.9129299025088655</v>
      </c>
      <c r="AB19" s="9">
        <f>L19/$K19*100</f>
        <v>8.9568074259373862</v>
      </c>
      <c r="AC19" s="9">
        <f>M19/$K19*100</f>
        <v>7.9327208792543225</v>
      </c>
      <c r="AD19" s="9">
        <f>N19/$K19*100</f>
        <v>3.6961966289763422</v>
      </c>
      <c r="AE19" s="9">
        <f>O19/$K19*100</f>
        <v>7.9674214524892584</v>
      </c>
      <c r="AF19" s="9">
        <f>P19/$K19*100</f>
        <v>10.092816031033514</v>
      </c>
      <c r="AG19" s="9">
        <f>Q19/$K19*100</f>
        <v>10.60170918679729</v>
      </c>
      <c r="AH19" s="9">
        <f>R19/$K19*100</f>
        <v>38.155919062453499</v>
      </c>
      <c r="AI19" s="9">
        <f>S19/$K19*100</f>
        <v>12.596409333058215</v>
      </c>
    </row>
  </sheetData>
  <sortState ref="A2:AI19">
    <sortCondition ref="A2:A1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2020-07-24T09:43:43Z</dcterms:created>
  <dcterms:modified xsi:type="dcterms:W3CDTF">2020-08-26T15:54:52Z</dcterms:modified>
</cp:coreProperties>
</file>