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D:\Bureau\France 2017 Final\3.DEP\DEP_46\"/>
    </mc:Choice>
  </mc:AlternateContent>
  <bookViews>
    <workbookView xWindow="0" yWindow="0" windowWidth="28800" windowHeight="11715"/>
  </bookViews>
  <sheets>
    <sheet name="EPCI" sheetId="1" r:id="rId1"/>
  </sheets>
  <calcPr calcId="162913"/>
</workbook>
</file>

<file path=xl/calcChain.xml><?xml version="1.0" encoding="utf-8"?>
<calcChain xmlns="http://schemas.openxmlformats.org/spreadsheetml/2006/main">
  <c r="U5" i="1" l="1"/>
  <c r="V5" i="1"/>
  <c r="W5" i="1"/>
  <c r="X5" i="1"/>
  <c r="Y5" i="1"/>
  <c r="Z5" i="1"/>
  <c r="AA5" i="1"/>
  <c r="AB5" i="1"/>
  <c r="AC5" i="1"/>
  <c r="AD5" i="1"/>
  <c r="AE5" i="1"/>
  <c r="AF5" i="1"/>
  <c r="AG5" i="1"/>
  <c r="AH5" i="1"/>
  <c r="AI5" i="1"/>
  <c r="U2" i="1"/>
  <c r="V2" i="1"/>
  <c r="W2" i="1"/>
  <c r="X2" i="1"/>
  <c r="Y2" i="1"/>
  <c r="Z2" i="1"/>
  <c r="AA2" i="1"/>
  <c r="AB2" i="1"/>
  <c r="AC2" i="1"/>
  <c r="AD2" i="1"/>
  <c r="AE2" i="1"/>
  <c r="AF2" i="1"/>
  <c r="AG2" i="1"/>
  <c r="AH2" i="1"/>
  <c r="AI2" i="1"/>
  <c r="U8" i="1"/>
  <c r="V8" i="1"/>
  <c r="W8" i="1"/>
  <c r="X8" i="1"/>
  <c r="Y8" i="1"/>
  <c r="Z8" i="1"/>
  <c r="AA8" i="1"/>
  <c r="AB8" i="1"/>
  <c r="AC8" i="1"/>
  <c r="AD8" i="1"/>
  <c r="AE8" i="1"/>
  <c r="AF8" i="1"/>
  <c r="AG8" i="1"/>
  <c r="AH8" i="1"/>
  <c r="AI8" i="1"/>
  <c r="U10" i="1"/>
  <c r="V10" i="1"/>
  <c r="W10" i="1"/>
  <c r="X10" i="1"/>
  <c r="Y10" i="1"/>
  <c r="Z10" i="1"/>
  <c r="AA10" i="1"/>
  <c r="AB10" i="1"/>
  <c r="AC10" i="1"/>
  <c r="AD10" i="1"/>
  <c r="AE10" i="1"/>
  <c r="AF10" i="1"/>
  <c r="AG10" i="1"/>
  <c r="AH10" i="1"/>
  <c r="AI10" i="1"/>
  <c r="U9" i="1"/>
  <c r="V9" i="1"/>
  <c r="W9" i="1"/>
  <c r="X9" i="1"/>
  <c r="Y9" i="1"/>
  <c r="Z9" i="1"/>
  <c r="AA9" i="1"/>
  <c r="AB9" i="1"/>
  <c r="AC9" i="1"/>
  <c r="AD9" i="1"/>
  <c r="AE9" i="1"/>
  <c r="AF9" i="1"/>
  <c r="AG9" i="1"/>
  <c r="AH9" i="1"/>
  <c r="AI9" i="1"/>
  <c r="U11" i="1"/>
  <c r="V11" i="1"/>
  <c r="W11" i="1"/>
  <c r="X11" i="1"/>
  <c r="Y11" i="1"/>
  <c r="Z11" i="1"/>
  <c r="AA11" i="1"/>
  <c r="AB11" i="1"/>
  <c r="AC11" i="1"/>
  <c r="AD11" i="1"/>
  <c r="AE11" i="1"/>
  <c r="AF11" i="1"/>
  <c r="AG11" i="1"/>
  <c r="AH11" i="1"/>
  <c r="AI11" i="1"/>
  <c r="U3" i="1"/>
  <c r="V3" i="1"/>
  <c r="W3" i="1"/>
  <c r="X3" i="1"/>
  <c r="Y3" i="1"/>
  <c r="Z3" i="1"/>
  <c r="AA3" i="1"/>
  <c r="AB3" i="1"/>
  <c r="AC3" i="1"/>
  <c r="AD3" i="1"/>
  <c r="AE3" i="1"/>
  <c r="AF3" i="1"/>
  <c r="AG3" i="1"/>
  <c r="AH3" i="1"/>
  <c r="AI3" i="1"/>
  <c r="U4" i="1"/>
  <c r="V4" i="1"/>
  <c r="W4" i="1"/>
  <c r="X4" i="1"/>
  <c r="Y4" i="1"/>
  <c r="Z4" i="1"/>
  <c r="AA4" i="1"/>
  <c r="AB4" i="1"/>
  <c r="AC4" i="1"/>
  <c r="AD4" i="1"/>
  <c r="AE4" i="1"/>
  <c r="AF4" i="1"/>
  <c r="AG4" i="1"/>
  <c r="AH4" i="1"/>
  <c r="AI4" i="1"/>
  <c r="U7" i="1"/>
  <c r="V7" i="1"/>
  <c r="W7" i="1"/>
  <c r="X7" i="1"/>
  <c r="Y7" i="1"/>
  <c r="Z7" i="1"/>
  <c r="AA7" i="1"/>
  <c r="AB7" i="1"/>
  <c r="AC7" i="1"/>
  <c r="AD7" i="1"/>
  <c r="AE7" i="1"/>
  <c r="AF7" i="1"/>
  <c r="AG7" i="1"/>
  <c r="AH7" i="1"/>
  <c r="AI7" i="1"/>
  <c r="AI6" i="1"/>
  <c r="AH6" i="1"/>
  <c r="AG6" i="1"/>
  <c r="AF6" i="1"/>
  <c r="AE6" i="1"/>
  <c r="AD6" i="1"/>
  <c r="AC6" i="1"/>
  <c r="AB6" i="1"/>
  <c r="AA6" i="1"/>
  <c r="Z6" i="1"/>
  <c r="Y6" i="1"/>
  <c r="X6" i="1"/>
  <c r="W6" i="1"/>
  <c r="V6" i="1"/>
  <c r="U6" i="1"/>
</calcChain>
</file>

<file path=xl/sharedStrings.xml><?xml version="1.0" encoding="utf-8"?>
<sst xmlns="http://schemas.openxmlformats.org/spreadsheetml/2006/main" count="55" uniqueCount="55">
  <si>
    <t xml:space="preserve">Population 2017_Q_ </t>
  </si>
  <si>
    <t xml:space="preserve">Pop 0-14 ans 2017_Q_ </t>
  </si>
  <si>
    <t xml:space="preserve">Pop 15-29 ans 2017_Q_ </t>
  </si>
  <si>
    <t xml:space="preserve">Pop 30-44 ans 2017_Q_ </t>
  </si>
  <si>
    <t xml:space="preserve">Pop 45-59 ans 2017_Q_ </t>
  </si>
  <si>
    <t xml:space="preserve">Pop 60-74 ans 2017_Q_ </t>
  </si>
  <si>
    <t xml:space="preserve">Pop 75-89 ans 2017_Q_ </t>
  </si>
  <si>
    <t xml:space="preserve">Pop 90 ans ou plus 2017_Q_ </t>
  </si>
  <si>
    <t xml:space="preserve">Pop 15 ans ou plus 2017_Q_ </t>
  </si>
  <si>
    <t xml:space="preserve">Agriculteurs exploitants 2017 Pop 15 ans ou plus_Q_ </t>
  </si>
  <si>
    <t xml:space="preserve">Artisans, Comm., Chefs entr. 2017 Pop 15 ans ou plus_Q_ </t>
  </si>
  <si>
    <t xml:space="preserve">Cadres, Prof. intel. sup. 2017 Pop 15 ans ou plus_Q_ </t>
  </si>
  <si>
    <t xml:space="preserve">Prof. intermédiaires  2017 Pop 15 ans ou plus _Q_ </t>
  </si>
  <si>
    <t xml:space="preserve">Employés 2017 Pop 15 ans ou plus_Q_ </t>
  </si>
  <si>
    <t xml:space="preserve">Ouvriers 2017 Pop 15 ans ou plus_Q_ </t>
  </si>
  <si>
    <t xml:space="preserve">Retraités 2017 Pop 15 ans ou plus_Q_ </t>
  </si>
  <si>
    <t xml:space="preserve">Autres 2017 Pop 15 ans ou plus_Q_ </t>
  </si>
  <si>
    <t>NOM</t>
  </si>
  <si>
    <t>200023737</t>
  </si>
  <si>
    <t>200035327</t>
  </si>
  <si>
    <t>200039519</t>
  </si>
  <si>
    <t>200066371</t>
  </si>
  <si>
    <t>200067361</t>
  </si>
  <si>
    <t>200069383</t>
  </si>
  <si>
    <t>244600433</t>
  </si>
  <si>
    <t>244600482</t>
  </si>
  <si>
    <t>244600532</t>
  </si>
  <si>
    <t>244600573</t>
  </si>
  <si>
    <t>CA du Grand Cahors</t>
  </si>
  <si>
    <t>CC Cazals-Salviac</t>
  </si>
  <si>
    <t>CC du Quercy Blanc</t>
  </si>
  <si>
    <t>CC Causses et Vallée de la Dordogne</t>
  </si>
  <si>
    <t>CC Grand-Figeac</t>
  </si>
  <si>
    <t>CC Ouest Aveyron Communauté</t>
  </si>
  <si>
    <t>CC de la Vallée du Lot et du Vignoble</t>
  </si>
  <si>
    <t>CC Quercy - Bouriane</t>
  </si>
  <si>
    <t>CC du Pays de Lalbenque-Limogne</t>
  </si>
  <si>
    <t>CC du Causse de Labastide-Murat</t>
  </si>
  <si>
    <t>Nombre de communes_Q_</t>
  </si>
  <si>
    <t xml:space="preserve">PCT Pop 0-14 ans 2017_R_ </t>
  </si>
  <si>
    <t xml:space="preserve">PCT Pop 15-29 ans 2017_R_ </t>
  </si>
  <si>
    <t xml:space="preserve">PCT Pop 30-44 ans 2017_R_ </t>
  </si>
  <si>
    <t xml:space="preserve">PCT Pop 45-59 ans 2017_R_ </t>
  </si>
  <si>
    <t xml:space="preserve">PCT Pop 60-74 ans 2017_R_ </t>
  </si>
  <si>
    <t xml:space="preserve">PCT Pop 75-89 ans 2017_R_ </t>
  </si>
  <si>
    <t xml:space="preserve">PCT Pop 90 ans ou plus 2017_R_ </t>
  </si>
  <si>
    <t xml:space="preserve">PCT Agriculteurs exploitants 2017 Pop 15 ans ou plus_R_ </t>
  </si>
  <si>
    <t xml:space="preserve">PCT Artisans, Comm., Chefs entr. 2017 Pop 15 ans ou plus_R_ </t>
  </si>
  <si>
    <t xml:space="preserve">PCT Cadres, Prof. intel. sup. 2017 Pop 15 ans ou plus_R_ </t>
  </si>
  <si>
    <t xml:space="preserve">PCT Prof. intermédiaires  2017 Pop 15 ans ou plus _R_ </t>
  </si>
  <si>
    <t xml:space="preserve">PCT Employés 2017 Pop 15 ans ou plus_R_ </t>
  </si>
  <si>
    <t xml:space="preserve">PCT Ouvriers 2017 Pop 15 ans ou plus_R_ </t>
  </si>
  <si>
    <t xml:space="preserve">PCT Retraités 2017 Pop 15 ans ou plus_R_ </t>
  </si>
  <si>
    <t xml:space="preserve">PCT Autres 2017 Pop 15 ans ou plus_R_ </t>
  </si>
  <si>
    <t>CODEPCI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</si>
</sst>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##\ ###\ ###\ ###"/>
  </numFmts>
  <fonts count="2" x14ac:knownFonts="1">
    <font>
      <sz val="11"/>
      <color theme="1"/>
      <name val="Calibri"/>
      <scheme val="minor"/>
    </font>
    <font>
      <sz val="11"/>
      <color theme="1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6" tint="0.79998168889431442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1">
    <xf numFmtId="0" fontId="0" fillId="0" borderId="0" xfId="0"/>
    <xf numFmtId="164" fontId="0" fillId="0" borderId="0" xfId="0" applyNumberFormat="1"/>
    <xf numFmtId="0" fontId="0" fillId="2" borderId="0" xfId="0" applyFill="1" applyAlignment="1">
      <alignment horizontal="center" vertical="center" wrapText="1"/>
    </xf>
    <xf numFmtId="3" fontId="0" fillId="3" borderId="0" xfId="0" applyNumberFormat="1" applyFill="1" applyAlignment="1">
      <alignment horizontal="center" vertical="center" wrapText="1"/>
    </xf>
    <xf numFmtId="3" fontId="0" fillId="4" borderId="0" xfId="0" applyNumberFormat="1" applyFill="1" applyAlignment="1">
      <alignment horizontal="center" vertical="center" wrapText="1"/>
    </xf>
    <xf numFmtId="3" fontId="0" fillId="5" borderId="0" xfId="0" applyNumberFormat="1" applyFill="1" applyAlignment="1">
      <alignment horizontal="center" vertical="center" wrapText="1"/>
    </xf>
    <xf numFmtId="2" fontId="1" fillId="4" borderId="0" xfId="0" applyNumberFormat="1" applyFont="1" applyFill="1" applyAlignment="1">
      <alignment horizontal="center" vertical="center" wrapText="1"/>
    </xf>
    <xf numFmtId="2" fontId="1" fillId="5" borderId="0" xfId="0" applyNumberFormat="1" applyFont="1" applyFill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2" fontId="0" fillId="0" borderId="0" xfId="0" applyNumberFormat="1"/>
    <xf numFmtId="0" fontId="1" fillId="2" borderId="0" xfId="0" applyFont="1" applyFill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SpreadsheetLight Office">
  <a:themeElements>
    <a:clrScheme name="SpreadsheetLight Office">
      <a:dk1>
        <a:srgbClr val="000000"/>
      </a:dk1>
      <a:lt1>
        <a:srgbClr val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SpreadsheetLight 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SpreadsheetLigh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I11"/>
  <sheetViews>
    <sheetView tabSelected="1" workbookViewId="0"/>
  </sheetViews>
  <sheetFormatPr baseColWidth="10" defaultColWidth="10.7109375" defaultRowHeight="15" x14ac:dyDescent="0.25"/>
  <cols>
    <col min="2" max="2" width="35.7109375" customWidth="1"/>
    <col min="12" max="12" width="11.7109375" customWidth="1"/>
    <col min="28" max="28" width="11.7109375" customWidth="1"/>
  </cols>
  <sheetData>
    <row r="1" spans="1:35" s="8" customFormat="1" ht="105" x14ac:dyDescent="0.25">
      <c r="A1" s="10" t="s">
        <v>54</v>
      </c>
      <c r="B1" s="2" t="s">
        <v>17</v>
      </c>
      <c r="C1" s="3" t="s">
        <v>0</v>
      </c>
      <c r="D1" s="4" t="s">
        <v>1</v>
      </c>
      <c r="E1" s="4" t="s">
        <v>2</v>
      </c>
      <c r="F1" s="4" t="s">
        <v>3</v>
      </c>
      <c r="G1" s="4" t="s">
        <v>4</v>
      </c>
      <c r="H1" s="4" t="s">
        <v>5</v>
      </c>
      <c r="I1" s="4" t="s">
        <v>6</v>
      </c>
      <c r="J1" s="4" t="s">
        <v>7</v>
      </c>
      <c r="K1" s="3" t="s">
        <v>8</v>
      </c>
      <c r="L1" s="5" t="s">
        <v>9</v>
      </c>
      <c r="M1" s="5" t="s">
        <v>10</v>
      </c>
      <c r="N1" s="5" t="s">
        <v>11</v>
      </c>
      <c r="O1" s="5" t="s">
        <v>12</v>
      </c>
      <c r="P1" s="5" t="s">
        <v>13</v>
      </c>
      <c r="Q1" s="5" t="s">
        <v>14</v>
      </c>
      <c r="R1" s="5" t="s">
        <v>15</v>
      </c>
      <c r="S1" s="5" t="s">
        <v>16</v>
      </c>
      <c r="T1" s="2" t="s">
        <v>38</v>
      </c>
      <c r="U1" s="6" t="s">
        <v>39</v>
      </c>
      <c r="V1" s="6" t="s">
        <v>40</v>
      </c>
      <c r="W1" s="6" t="s">
        <v>41</v>
      </c>
      <c r="X1" s="6" t="s">
        <v>42</v>
      </c>
      <c r="Y1" s="6" t="s">
        <v>43</v>
      </c>
      <c r="Z1" s="6" t="s">
        <v>44</v>
      </c>
      <c r="AA1" s="6" t="s">
        <v>45</v>
      </c>
      <c r="AB1" s="7" t="s">
        <v>46</v>
      </c>
      <c r="AC1" s="7" t="s">
        <v>47</v>
      </c>
      <c r="AD1" s="7" t="s">
        <v>48</v>
      </c>
      <c r="AE1" s="7" t="s">
        <v>49</v>
      </c>
      <c r="AF1" s="7" t="s">
        <v>50</v>
      </c>
      <c r="AG1" s="7" t="s">
        <v>51</v>
      </c>
      <c r="AH1" s="7" t="s">
        <v>52</v>
      </c>
      <c r="AI1" s="7" t="s">
        <v>53</v>
      </c>
    </row>
    <row r="2" spans="1:35" x14ac:dyDescent="0.25">
      <c r="A2" t="s">
        <v>18</v>
      </c>
      <c r="B2" t="s">
        <v>28</v>
      </c>
      <c r="C2" s="1">
        <v>41415</v>
      </c>
      <c r="D2" s="1">
        <v>6316.9307726813104</v>
      </c>
      <c r="E2" s="1">
        <v>6019.8250753781704</v>
      </c>
      <c r="F2" s="1">
        <v>6621.3766952079104</v>
      </c>
      <c r="G2" s="1">
        <v>8698.2820819005101</v>
      </c>
      <c r="H2" s="1">
        <v>8669.7812959350103</v>
      </c>
      <c r="I2" s="1">
        <v>4333.5599850682102</v>
      </c>
      <c r="J2" s="1">
        <v>755.24409382887302</v>
      </c>
      <c r="K2" s="1">
        <v>35041.011320667603</v>
      </c>
      <c r="L2" s="1">
        <v>251.556764710805</v>
      </c>
      <c r="M2" s="1">
        <v>1627.2096457883699</v>
      </c>
      <c r="N2" s="1">
        <v>2390.6275882217601</v>
      </c>
      <c r="O2" s="1">
        <v>4587.8070730401096</v>
      </c>
      <c r="P2" s="1">
        <v>5851.3433323380104</v>
      </c>
      <c r="Q2" s="1">
        <v>3872.03052181864</v>
      </c>
      <c r="R2" s="1">
        <v>11838.327533743801</v>
      </c>
      <c r="S2" s="1">
        <v>4622.1088610061797</v>
      </c>
      <c r="T2" s="1">
        <v>36</v>
      </c>
      <c r="U2" s="9">
        <f>D2/$C2*100</f>
        <v>15.252760528024412</v>
      </c>
      <c r="V2" s="9">
        <f>E2/$C2*100</f>
        <v>14.535373838894532</v>
      </c>
      <c r="W2" s="9">
        <f>F2/$C2*100</f>
        <v>15.987870808180393</v>
      </c>
      <c r="X2" s="9">
        <f>G2/$C2*100</f>
        <v>21.002733506943162</v>
      </c>
      <c r="Y2" s="9">
        <f>H2/$C2*100</f>
        <v>20.933915962658482</v>
      </c>
      <c r="Z2" s="9">
        <f>I2/$C2*100</f>
        <v>10.463744983866256</v>
      </c>
      <c r="AA2" s="9">
        <f>J2/$C2*100</f>
        <v>1.8236003714327491</v>
      </c>
      <c r="AB2" s="9">
        <f>L2/$K2*100</f>
        <v>0.71789242156499589</v>
      </c>
      <c r="AC2" s="9">
        <f>M2/$K2*100</f>
        <v>4.6437291175686539</v>
      </c>
      <c r="AD2" s="9">
        <f>N2/$K2*100</f>
        <v>6.8223704114719421</v>
      </c>
      <c r="AE2" s="9">
        <f>O2/$K2*100</f>
        <v>13.092678835825055</v>
      </c>
      <c r="AF2" s="9">
        <f>P2/$K2*100</f>
        <v>16.698557238520166</v>
      </c>
      <c r="AG2" s="9">
        <f>Q2/$K2*100</f>
        <v>11.049996492352578</v>
      </c>
      <c r="AH2" s="9">
        <f>R2/$K2*100</f>
        <v>33.784206241677204</v>
      </c>
      <c r="AI2" s="9">
        <f>S2/$K2*100</f>
        <v>13.19056924101961</v>
      </c>
    </row>
    <row r="3" spans="1:35" x14ac:dyDescent="0.25">
      <c r="A3" t="s">
        <v>19</v>
      </c>
      <c r="B3" t="s">
        <v>29</v>
      </c>
      <c r="C3" s="1">
        <v>5346</v>
      </c>
      <c r="D3" s="1">
        <v>686.68304773925001</v>
      </c>
      <c r="E3" s="1">
        <v>501.12162971735103</v>
      </c>
      <c r="F3" s="1">
        <v>680.44157715879999</v>
      </c>
      <c r="G3" s="1">
        <v>1164.8993998235101</v>
      </c>
      <c r="H3" s="1">
        <v>1484.3566850929701</v>
      </c>
      <c r="I3" s="1">
        <v>699.55753206088104</v>
      </c>
      <c r="J3" s="1">
        <v>128.940128407229</v>
      </c>
      <c r="K3" s="1">
        <v>4716.1284064212296</v>
      </c>
      <c r="L3" s="1">
        <v>175.28047281808799</v>
      </c>
      <c r="M3" s="1">
        <v>244.030139873607</v>
      </c>
      <c r="N3" s="1">
        <v>213.472916216589</v>
      </c>
      <c r="O3" s="1">
        <v>454.00558076220102</v>
      </c>
      <c r="P3" s="1">
        <v>690.35967242566096</v>
      </c>
      <c r="Q3" s="1">
        <v>411.01629682539499</v>
      </c>
      <c r="R3" s="1">
        <v>2043.0023103537701</v>
      </c>
      <c r="S3" s="1">
        <v>484.96101714591998</v>
      </c>
      <c r="T3" s="1">
        <v>15</v>
      </c>
      <c r="U3" s="9">
        <f>D3/$C3*100</f>
        <v>12.844800743345491</v>
      </c>
      <c r="V3" s="9">
        <f>E3/$C3*100</f>
        <v>9.3737678585363078</v>
      </c>
      <c r="W3" s="9">
        <f>F3/$C3*100</f>
        <v>12.728050451904227</v>
      </c>
      <c r="X3" s="9">
        <f>G3/$C3*100</f>
        <v>21.790112230144221</v>
      </c>
      <c r="Y3" s="9">
        <f>H3/$C3*100</f>
        <v>27.765744203011039</v>
      </c>
      <c r="Z3" s="9">
        <f>I3/$C3*100</f>
        <v>13.085625365897513</v>
      </c>
      <c r="AA3" s="9">
        <f>J3/$C3*100</f>
        <v>2.4118991471610363</v>
      </c>
      <c r="AB3" s="9">
        <f>L3/$K3*100</f>
        <v>3.7166179058957645</v>
      </c>
      <c r="AC3" s="9">
        <f>M3/$K3*100</f>
        <v>5.1743743775370614</v>
      </c>
      <c r="AD3" s="9">
        <f>N3/$K3*100</f>
        <v>4.5264441045739048</v>
      </c>
      <c r="AE3" s="9">
        <f>O3/$K3*100</f>
        <v>9.6266585986940303</v>
      </c>
      <c r="AF3" s="9">
        <f>P3/$K3*100</f>
        <v>14.638271330477432</v>
      </c>
      <c r="AG3" s="9">
        <f>Q3/$K3*100</f>
        <v>8.7151209934355691</v>
      </c>
      <c r="AH3" s="9">
        <f>R3/$K3*100</f>
        <v>43.319480181500722</v>
      </c>
      <c r="AI3" s="9">
        <f>S3/$K3*100</f>
        <v>10.283032507885554</v>
      </c>
    </row>
    <row r="4" spans="1:35" x14ac:dyDescent="0.25">
      <c r="A4" t="s">
        <v>20</v>
      </c>
      <c r="B4" t="s">
        <v>30</v>
      </c>
      <c r="C4" s="1">
        <v>7717.00000000001</v>
      </c>
      <c r="D4" s="1">
        <v>1072.31810812804</v>
      </c>
      <c r="E4" s="1">
        <v>837.38072231582498</v>
      </c>
      <c r="F4" s="1">
        <v>1131.6648600430599</v>
      </c>
      <c r="G4" s="1">
        <v>1710.74892448696</v>
      </c>
      <c r="H4" s="1">
        <v>1831.2103059800299</v>
      </c>
      <c r="I4" s="1">
        <v>979.63414440082101</v>
      </c>
      <c r="J4" s="1">
        <v>154.042934645266</v>
      </c>
      <c r="K4" s="1">
        <v>6553.6381123749397</v>
      </c>
      <c r="L4" s="1">
        <v>364.73844500663</v>
      </c>
      <c r="M4" s="1">
        <v>336.53913258621401</v>
      </c>
      <c r="N4" s="1">
        <v>254.756746513503</v>
      </c>
      <c r="O4" s="1">
        <v>637.15402664862904</v>
      </c>
      <c r="P4" s="1">
        <v>905.78743342828795</v>
      </c>
      <c r="Q4" s="1">
        <v>589.02153388827298</v>
      </c>
      <c r="R4" s="1">
        <v>2676.3019517571802</v>
      </c>
      <c r="S4" s="1">
        <v>789.33884254623001</v>
      </c>
      <c r="T4" s="1">
        <v>10</v>
      </c>
      <c r="U4" s="9">
        <f>D4/$C4*100</f>
        <v>13.895530751950741</v>
      </c>
      <c r="V4" s="9">
        <f>E4/$C4*100</f>
        <v>10.85111730356128</v>
      </c>
      <c r="W4" s="9">
        <f>F4/$C4*100</f>
        <v>14.664569911144984</v>
      </c>
      <c r="X4" s="9">
        <f>G4/$C4*100</f>
        <v>22.168574892924163</v>
      </c>
      <c r="Y4" s="9">
        <f>H4/$C4*100</f>
        <v>23.729562083452478</v>
      </c>
      <c r="Z4" s="9">
        <f>I4/$C4*100</f>
        <v>12.6944945497061</v>
      </c>
      <c r="AA4" s="9">
        <f>J4/$C4*100</f>
        <v>1.9961505072601502</v>
      </c>
      <c r="AB4" s="9">
        <f>L4/$K4*100</f>
        <v>5.5654346296282489</v>
      </c>
      <c r="AC4" s="9">
        <f>M4/$K4*100</f>
        <v>5.1351497720135368</v>
      </c>
      <c r="AD4" s="9">
        <f>N4/$K4*100</f>
        <v>3.8872568510070358</v>
      </c>
      <c r="AE4" s="9">
        <f>O4/$K4*100</f>
        <v>9.7221423539624467</v>
      </c>
      <c r="AF4" s="9">
        <f>P4/$K4*100</f>
        <v>13.821139005492695</v>
      </c>
      <c r="AG4" s="9">
        <f>Q4/$K4*100</f>
        <v>8.9877030710018921</v>
      </c>
      <c r="AH4" s="9">
        <f>R4/$K4*100</f>
        <v>40.836889463024207</v>
      </c>
      <c r="AI4" s="9">
        <f>S4/$K4*100</f>
        <v>12.044284853870051</v>
      </c>
    </row>
    <row r="5" spans="1:35" x14ac:dyDescent="0.25">
      <c r="A5" t="s">
        <v>21</v>
      </c>
      <c r="B5" t="s">
        <v>31</v>
      </c>
      <c r="C5" s="1">
        <v>45274</v>
      </c>
      <c r="D5" s="1">
        <v>6417.0758236308402</v>
      </c>
      <c r="E5" s="1">
        <v>5445.7120016117096</v>
      </c>
      <c r="F5" s="1">
        <v>6691.8803349845602</v>
      </c>
      <c r="G5" s="1">
        <v>9736.7828802241893</v>
      </c>
      <c r="H5" s="1">
        <v>10126.322908300799</v>
      </c>
      <c r="I5" s="1">
        <v>5839.4513017188201</v>
      </c>
      <c r="J5" s="1">
        <v>1016.77474952907</v>
      </c>
      <c r="K5" s="1">
        <v>38603.710804925897</v>
      </c>
      <c r="L5" s="1">
        <v>1134.0444105072399</v>
      </c>
      <c r="M5" s="1">
        <v>2001.01127628062</v>
      </c>
      <c r="N5" s="1">
        <v>1862.4430678333599</v>
      </c>
      <c r="O5" s="1">
        <v>4034.6658068674101</v>
      </c>
      <c r="P5" s="1">
        <v>5242.4046340099603</v>
      </c>
      <c r="Q5" s="1">
        <v>5048.22256402327</v>
      </c>
      <c r="R5" s="1">
        <v>15101.691064107899</v>
      </c>
      <c r="S5" s="1">
        <v>4179.2279812960496</v>
      </c>
      <c r="T5" s="1">
        <v>77</v>
      </c>
      <c r="U5" s="9">
        <f>D5/$C5*100</f>
        <v>14.173865405378011</v>
      </c>
      <c r="V5" s="9">
        <f>E5/$C5*100</f>
        <v>12.028342981869748</v>
      </c>
      <c r="W5" s="9">
        <f>F5/$C5*100</f>
        <v>14.780846258304017</v>
      </c>
      <c r="X5" s="9">
        <f>G5/$C5*100</f>
        <v>21.506345540981997</v>
      </c>
      <c r="Y5" s="9">
        <f>H5/$C5*100</f>
        <v>22.366751133765071</v>
      </c>
      <c r="Z5" s="9">
        <f>I5/$C5*100</f>
        <v>12.89802381437209</v>
      </c>
      <c r="AA5" s="9">
        <f>J5/$C5*100</f>
        <v>2.2458248653290411</v>
      </c>
      <c r="AB5" s="9">
        <f>L5/$K5*100</f>
        <v>2.9376564761813881</v>
      </c>
      <c r="AC5" s="9">
        <f>M5/$K5*100</f>
        <v>5.1834687250462146</v>
      </c>
      <c r="AD5" s="9">
        <f>N5/$K5*100</f>
        <v>4.8245182367175676</v>
      </c>
      <c r="AE5" s="9">
        <f>O5/$K5*100</f>
        <v>10.451497337278209</v>
      </c>
      <c r="AF5" s="9">
        <f>P5/$K5*100</f>
        <v>13.580053639146577</v>
      </c>
      <c r="AG5" s="9">
        <f>Q5/$K5*100</f>
        <v>13.077039638839871</v>
      </c>
      <c r="AH5" s="9">
        <f>R5/$K5*100</f>
        <v>39.11979120458259</v>
      </c>
      <c r="AI5" s="9">
        <f>S5/$K5*100</f>
        <v>10.825974742207356</v>
      </c>
    </row>
    <row r="6" spans="1:35" x14ac:dyDescent="0.25">
      <c r="A6" t="s">
        <v>22</v>
      </c>
      <c r="B6" t="s">
        <v>32</v>
      </c>
      <c r="C6" s="1">
        <v>36460</v>
      </c>
      <c r="D6" s="1">
        <v>5143.2694594103896</v>
      </c>
      <c r="E6" s="1">
        <v>4968.0613603627298</v>
      </c>
      <c r="F6" s="1">
        <v>5777.6638638981804</v>
      </c>
      <c r="G6" s="1">
        <v>7583.2546093046103</v>
      </c>
      <c r="H6" s="1">
        <v>7619.3142369606403</v>
      </c>
      <c r="I6" s="1">
        <v>4662.9453603541497</v>
      </c>
      <c r="J6" s="1">
        <v>705.49110970931599</v>
      </c>
      <c r="K6" s="1">
        <v>31272.029261751301</v>
      </c>
      <c r="L6" s="1">
        <v>950.00898375064696</v>
      </c>
      <c r="M6" s="1">
        <v>1396.48607187432</v>
      </c>
      <c r="N6" s="1">
        <v>1867.2231455963799</v>
      </c>
      <c r="O6" s="1">
        <v>3655.0515600527401</v>
      </c>
      <c r="P6" s="1">
        <v>4319.0905838864601</v>
      </c>
      <c r="Q6" s="1">
        <v>3557.63027927043</v>
      </c>
      <c r="R6" s="1">
        <v>11727.278651778501</v>
      </c>
      <c r="S6" s="1">
        <v>3799.2599855418698</v>
      </c>
      <c r="T6" s="1">
        <v>86</v>
      </c>
      <c r="U6" s="9">
        <f>D6/$C6*100</f>
        <v>14.106608500851314</v>
      </c>
      <c r="V6" s="9">
        <f>E6/$C6*100</f>
        <v>13.626059682837987</v>
      </c>
      <c r="W6" s="9">
        <f>F6/$C6*100</f>
        <v>15.846582182935217</v>
      </c>
      <c r="X6" s="9">
        <f>G6/$C6*100</f>
        <v>20.798833267428993</v>
      </c>
      <c r="Y6" s="9">
        <f>H6/$C6*100</f>
        <v>20.897735153485026</v>
      </c>
      <c r="Z6" s="9">
        <f>I6/$C6*100</f>
        <v>12.789208338875891</v>
      </c>
      <c r="AA6" s="9">
        <f>J6/$C6*100</f>
        <v>1.9349728735856171</v>
      </c>
      <c r="AB6" s="9">
        <f>L6/$K6*100</f>
        <v>3.0378872307867764</v>
      </c>
      <c r="AC6" s="9">
        <f>M6/$K6*100</f>
        <v>4.4656074608575427</v>
      </c>
      <c r="AD6" s="9">
        <f>N6/$K6*100</f>
        <v>5.9709049578057716</v>
      </c>
      <c r="AE6" s="9">
        <f>O6/$K6*100</f>
        <v>11.687925748148425</v>
      </c>
      <c r="AF6" s="9">
        <f>P6/$K6*100</f>
        <v>13.811353742781007</v>
      </c>
      <c r="AG6" s="9">
        <f>Q6/$K6*100</f>
        <v>11.376397257410327</v>
      </c>
      <c r="AH6" s="9">
        <f>R6/$K6*100</f>
        <v>37.500855968186528</v>
      </c>
      <c r="AI6" s="9">
        <f>S6/$K6*100</f>
        <v>12.149067634023771</v>
      </c>
    </row>
    <row r="7" spans="1:35" x14ac:dyDescent="0.25">
      <c r="A7" t="s">
        <v>23</v>
      </c>
      <c r="B7" t="s">
        <v>33</v>
      </c>
      <c r="C7" s="1">
        <v>574</v>
      </c>
      <c r="D7" s="1">
        <v>102.668903879596</v>
      </c>
      <c r="E7" s="1">
        <v>50.5285147909335</v>
      </c>
      <c r="F7" s="1">
        <v>96.482303940978198</v>
      </c>
      <c r="G7" s="1">
        <v>111.741858715517</v>
      </c>
      <c r="H7" s="1">
        <v>131.273320808747</v>
      </c>
      <c r="I7" s="1">
        <v>77.261482367803694</v>
      </c>
      <c r="J7" s="1">
        <v>4.0436154964240298</v>
      </c>
      <c r="K7" s="1">
        <v>497.96278618251</v>
      </c>
      <c r="L7" s="1">
        <v>25.399918945932502</v>
      </c>
      <c r="M7" s="1">
        <v>5.0356995517267604</v>
      </c>
      <c r="N7" s="1">
        <v>20.121516426313502</v>
      </c>
      <c r="O7" s="1">
        <v>55.828470176773301</v>
      </c>
      <c r="P7" s="1">
        <v>55.6894255540358</v>
      </c>
      <c r="Q7" s="1">
        <v>76.089121293433294</v>
      </c>
      <c r="R7" s="1">
        <v>224.43090448217899</v>
      </c>
      <c r="S7" s="1">
        <v>35.367729752114599</v>
      </c>
      <c r="T7" s="1">
        <v>2</v>
      </c>
      <c r="U7" s="9">
        <f>D7/$C7*100</f>
        <v>17.886568620138675</v>
      </c>
      <c r="V7" s="9">
        <f>E7/$C7*100</f>
        <v>8.8028771412776141</v>
      </c>
      <c r="W7" s="9">
        <f>F7/$C7*100</f>
        <v>16.808763752783658</v>
      </c>
      <c r="X7" s="9">
        <f>G7/$C7*100</f>
        <v>19.46722277273815</v>
      </c>
      <c r="Y7" s="9">
        <f>H7/$C7*100</f>
        <v>22.869916517203308</v>
      </c>
      <c r="Z7" s="9">
        <f>I7/$C7*100</f>
        <v>13.460188565819459</v>
      </c>
      <c r="AA7" s="9">
        <f>J7/$C7*100</f>
        <v>0.70446263003902965</v>
      </c>
      <c r="AB7" s="9">
        <f>L7/$K7*100</f>
        <v>5.1007664931457537</v>
      </c>
      <c r="AC7" s="9">
        <f>M7/$K7*100</f>
        <v>1.0112602169193241</v>
      </c>
      <c r="AD7" s="9">
        <f>N7/$K7*100</f>
        <v>4.0407670983949187</v>
      </c>
      <c r="AE7" s="9">
        <f>O7/$K7*100</f>
        <v>11.211373967273012</v>
      </c>
      <c r="AF7" s="9">
        <f>P7/$K7*100</f>
        <v>11.183451273731302</v>
      </c>
      <c r="AG7" s="9">
        <f>Q7/$K7*100</f>
        <v>15.280081846426496</v>
      </c>
      <c r="AH7" s="9">
        <f>R7/$K7*100</f>
        <v>45.069814594523152</v>
      </c>
      <c r="AI7" s="9">
        <f>S7/$K7*100</f>
        <v>7.1024845095857936</v>
      </c>
    </row>
    <row r="8" spans="1:35" x14ac:dyDescent="0.25">
      <c r="A8" t="s">
        <v>24</v>
      </c>
      <c r="B8" t="s">
        <v>34</v>
      </c>
      <c r="C8" s="1">
        <v>14550</v>
      </c>
      <c r="D8" s="1">
        <v>1880.89743332585</v>
      </c>
      <c r="E8" s="1">
        <v>1574.9915822965299</v>
      </c>
      <c r="F8" s="1">
        <v>1958.2680409877501</v>
      </c>
      <c r="G8" s="1">
        <v>3084.67672168525</v>
      </c>
      <c r="H8" s="1">
        <v>3700.2904451475401</v>
      </c>
      <c r="I8" s="1">
        <v>2008.73318811275</v>
      </c>
      <c r="J8" s="1">
        <v>342.14258844432999</v>
      </c>
      <c r="K8" s="1">
        <v>12704.037062630099</v>
      </c>
      <c r="L8" s="1">
        <v>383.88046739628498</v>
      </c>
      <c r="M8" s="1">
        <v>597.10982229167701</v>
      </c>
      <c r="N8" s="1">
        <v>430.67546805501303</v>
      </c>
      <c r="O8" s="1">
        <v>1137.0363887758699</v>
      </c>
      <c r="P8" s="1">
        <v>1714.5567566038801</v>
      </c>
      <c r="Q8" s="1">
        <v>1508.06703209021</v>
      </c>
      <c r="R8" s="1">
        <v>5477.9850603363302</v>
      </c>
      <c r="S8" s="1">
        <v>1454.72606708086</v>
      </c>
      <c r="T8" s="1">
        <v>27</v>
      </c>
      <c r="U8" s="9">
        <f>D8/$C8*100</f>
        <v>12.927130125950859</v>
      </c>
      <c r="V8" s="9">
        <f>E8/$C8*100</f>
        <v>10.824684414409139</v>
      </c>
      <c r="W8" s="9">
        <f>F8/$C8*100</f>
        <v>13.458886879640893</v>
      </c>
      <c r="X8" s="9">
        <f>G8/$C8*100</f>
        <v>21.200527296805841</v>
      </c>
      <c r="Y8" s="9">
        <f>H8/$C8*100</f>
        <v>25.431549451185841</v>
      </c>
      <c r="Z8" s="9">
        <f>I8/$C8*100</f>
        <v>13.805726378781788</v>
      </c>
      <c r="AA8" s="9">
        <f>J8/$C8*100</f>
        <v>2.351495453225636</v>
      </c>
      <c r="AB8" s="9">
        <f>L8/$K8*100</f>
        <v>3.0217203043707963</v>
      </c>
      <c r="AC8" s="9">
        <f>M8/$K8*100</f>
        <v>4.7001580627320534</v>
      </c>
      <c r="AD8" s="9">
        <f>N8/$K8*100</f>
        <v>3.390067786576898</v>
      </c>
      <c r="AE8" s="9">
        <f>O8/$K8*100</f>
        <v>8.9501973519941131</v>
      </c>
      <c r="AF8" s="9">
        <f>P8/$K8*100</f>
        <v>13.496156758290484</v>
      </c>
      <c r="AG8" s="9">
        <f>Q8/$K8*100</f>
        <v>11.870770091865561</v>
      </c>
      <c r="AH8" s="9">
        <f>R8/$K8*100</f>
        <v>43.12003368165734</v>
      </c>
      <c r="AI8" s="9">
        <f>S8/$K8*100</f>
        <v>11.450895962512959</v>
      </c>
    </row>
    <row r="9" spans="1:35" x14ac:dyDescent="0.25">
      <c r="A9" t="s">
        <v>25</v>
      </c>
      <c r="B9" t="s">
        <v>35</v>
      </c>
      <c r="C9" s="1">
        <v>10229</v>
      </c>
      <c r="D9" s="1">
        <v>1283.67566649437</v>
      </c>
      <c r="E9" s="1">
        <v>1064.49269235876</v>
      </c>
      <c r="F9" s="1">
        <v>1395.40211040903</v>
      </c>
      <c r="G9" s="1">
        <v>2165.0842285508902</v>
      </c>
      <c r="H9" s="1">
        <v>2546.0855523697501</v>
      </c>
      <c r="I9" s="1">
        <v>1496.2368371842099</v>
      </c>
      <c r="J9" s="1">
        <v>278.022912632984</v>
      </c>
      <c r="K9" s="1">
        <v>8896.8577691720602</v>
      </c>
      <c r="L9" s="1">
        <v>104.53948179699699</v>
      </c>
      <c r="M9" s="1">
        <v>442.51855855122398</v>
      </c>
      <c r="N9" s="1">
        <v>402.39526962015901</v>
      </c>
      <c r="O9" s="1">
        <v>968.26047331188602</v>
      </c>
      <c r="P9" s="1">
        <v>1254.0035091724701</v>
      </c>
      <c r="Q9" s="1">
        <v>761.94415020829297</v>
      </c>
      <c r="R9" s="1">
        <v>3949.6918590381301</v>
      </c>
      <c r="S9" s="1">
        <v>1013.5044674729</v>
      </c>
      <c r="T9" s="1">
        <v>20</v>
      </c>
      <c r="U9" s="9">
        <f>D9/$C9*100</f>
        <v>12.549375955561345</v>
      </c>
      <c r="V9" s="9">
        <f>E9/$C9*100</f>
        <v>10.406615430235213</v>
      </c>
      <c r="W9" s="9">
        <f>F9/$C9*100</f>
        <v>13.641627826855313</v>
      </c>
      <c r="X9" s="9">
        <f>G9/$C9*100</f>
        <v>21.166137731458505</v>
      </c>
      <c r="Y9" s="9">
        <f>H9/$C9*100</f>
        <v>24.890854945446769</v>
      </c>
      <c r="Z9" s="9">
        <f>I9/$C9*100</f>
        <v>14.627400891428389</v>
      </c>
      <c r="AA9" s="9">
        <f>J9/$C9*100</f>
        <v>2.7179872190144101</v>
      </c>
      <c r="AB9" s="9">
        <f>L9/$K9*100</f>
        <v>1.1750157697162491</v>
      </c>
      <c r="AC9" s="9">
        <f>M9/$K9*100</f>
        <v>4.9738747098393219</v>
      </c>
      <c r="AD9" s="9">
        <f>N9/$K9*100</f>
        <v>4.5228920149142251</v>
      </c>
      <c r="AE9" s="9">
        <f>O9/$K9*100</f>
        <v>10.883173570189514</v>
      </c>
      <c r="AF9" s="9">
        <f>P9/$K9*100</f>
        <v>14.094903410928278</v>
      </c>
      <c r="AG9" s="9">
        <f>Q9/$K9*100</f>
        <v>8.5641938983048327</v>
      </c>
      <c r="AH9" s="9">
        <f>R9/$K9*100</f>
        <v>44.394234026354312</v>
      </c>
      <c r="AI9" s="9">
        <f>S9/$K9*100</f>
        <v>11.391712599753257</v>
      </c>
    </row>
    <row r="10" spans="1:35" x14ac:dyDescent="0.25">
      <c r="A10" t="s">
        <v>26</v>
      </c>
      <c r="B10" t="s">
        <v>36</v>
      </c>
      <c r="C10" s="1">
        <v>8362.0000000000091</v>
      </c>
      <c r="D10" s="1">
        <v>1281.38710662105</v>
      </c>
      <c r="E10" s="1">
        <v>853.09289797908104</v>
      </c>
      <c r="F10" s="1">
        <v>1397.7340785807901</v>
      </c>
      <c r="G10" s="1">
        <v>1736.02479944313</v>
      </c>
      <c r="H10" s="1">
        <v>2063.9398500216698</v>
      </c>
      <c r="I10" s="1">
        <v>884.41017363953597</v>
      </c>
      <c r="J10" s="1">
        <v>145.41109371475301</v>
      </c>
      <c r="K10" s="1">
        <v>7106.2803263456499</v>
      </c>
      <c r="L10" s="1">
        <v>271.54256827717302</v>
      </c>
      <c r="M10" s="1">
        <v>462.36508611349899</v>
      </c>
      <c r="N10" s="1">
        <v>389.813225983449</v>
      </c>
      <c r="O10" s="1">
        <v>764.418753601498</v>
      </c>
      <c r="P10" s="1">
        <v>1037.1947338928701</v>
      </c>
      <c r="Q10" s="1">
        <v>708.54854371138799</v>
      </c>
      <c r="R10" s="1">
        <v>2736.0882842198998</v>
      </c>
      <c r="S10" s="1">
        <v>736.30913054588495</v>
      </c>
      <c r="T10" s="1">
        <v>23</v>
      </c>
      <c r="U10" s="9">
        <f>D10/$C10*100</f>
        <v>15.323930956960638</v>
      </c>
      <c r="V10" s="9">
        <f>E10/$C10*100</f>
        <v>10.202019827542216</v>
      </c>
      <c r="W10" s="9">
        <f>F10/$C10*100</f>
        <v>16.715308282477739</v>
      </c>
      <c r="X10" s="9">
        <f>G10/$C10*100</f>
        <v>20.760880165548052</v>
      </c>
      <c r="Y10" s="9">
        <f>H10/$C10*100</f>
        <v>24.682370844554743</v>
      </c>
      <c r="Z10" s="9">
        <f>I10/$C10*100</f>
        <v>10.576538790236008</v>
      </c>
      <c r="AA10" s="9">
        <f>J10/$C10*100</f>
        <v>1.7389511326806131</v>
      </c>
      <c r="AB10" s="9">
        <f>L10/$K10*100</f>
        <v>3.8211631937803343</v>
      </c>
      <c r="AC10" s="9">
        <f>M10/$K10*100</f>
        <v>6.5064290300980394</v>
      </c>
      <c r="AD10" s="9">
        <f>N10/$K10*100</f>
        <v>5.4854749331836095</v>
      </c>
      <c r="AE10" s="9">
        <f>O10/$K10*100</f>
        <v>10.756946229203916</v>
      </c>
      <c r="AF10" s="9">
        <f>P10/$K10*100</f>
        <v>14.595466070309662</v>
      </c>
      <c r="AG10" s="9">
        <f>Q10/$K10*100</f>
        <v>9.9707373080193928</v>
      </c>
      <c r="AH10" s="9">
        <f>R10/$K10*100</f>
        <v>38.502397296039575</v>
      </c>
      <c r="AI10" s="9">
        <f>S10/$K10*100</f>
        <v>10.361385939365642</v>
      </c>
    </row>
    <row r="11" spans="1:35" x14ac:dyDescent="0.25">
      <c r="A11" t="s">
        <v>27</v>
      </c>
      <c r="B11" t="s">
        <v>37</v>
      </c>
      <c r="C11" s="1">
        <v>3901</v>
      </c>
      <c r="D11" s="1">
        <v>505.643120625736</v>
      </c>
      <c r="E11" s="1">
        <v>365.42018367525998</v>
      </c>
      <c r="F11" s="1">
        <v>565.79669962734795</v>
      </c>
      <c r="G11" s="1">
        <v>853.40778073577098</v>
      </c>
      <c r="H11" s="1">
        <v>1021.31070672315</v>
      </c>
      <c r="I11" s="1">
        <v>500.07759334259498</v>
      </c>
      <c r="J11" s="1">
        <v>89.343915270137401</v>
      </c>
      <c r="K11" s="1">
        <v>3487.7399676815999</v>
      </c>
      <c r="L11" s="1">
        <v>186.047205526136</v>
      </c>
      <c r="M11" s="1">
        <v>179.8300954174</v>
      </c>
      <c r="N11" s="1">
        <v>193.58771273177101</v>
      </c>
      <c r="O11" s="1">
        <v>321.90129243869802</v>
      </c>
      <c r="P11" s="1">
        <v>548.08675409504701</v>
      </c>
      <c r="Q11" s="1">
        <v>302.81316107952603</v>
      </c>
      <c r="R11" s="1">
        <v>1358.95168614408</v>
      </c>
      <c r="S11" s="1">
        <v>396.522060248934</v>
      </c>
      <c r="T11" s="1">
        <v>17</v>
      </c>
      <c r="U11" s="9">
        <f>D11/$C11*100</f>
        <v>12.961884661003232</v>
      </c>
      <c r="V11" s="9">
        <f>E11/$C11*100</f>
        <v>9.3673464156693154</v>
      </c>
      <c r="W11" s="9">
        <f>F11/$C11*100</f>
        <v>14.503888736922532</v>
      </c>
      <c r="X11" s="9">
        <f>G11/$C11*100</f>
        <v>21.87664139286775</v>
      </c>
      <c r="Y11" s="9">
        <f>H11/$C11*100</f>
        <v>26.180741008027432</v>
      </c>
      <c r="Z11" s="9">
        <f>I11/$C11*100</f>
        <v>12.819215415088312</v>
      </c>
      <c r="AA11" s="9">
        <f>J11/$C11*100</f>
        <v>2.2902823704213637</v>
      </c>
      <c r="AB11" s="9">
        <f>L11/$K11*100</f>
        <v>5.3343198532603591</v>
      </c>
      <c r="AC11" s="9">
        <f>M11/$K11*100</f>
        <v>5.1560637284819775</v>
      </c>
      <c r="AD11" s="9">
        <f>N11/$K11*100</f>
        <v>5.5505202373345019</v>
      </c>
      <c r="AE11" s="9">
        <f>O11/$K11*100</f>
        <v>9.2295095225426156</v>
      </c>
      <c r="AF11" s="9">
        <f>P11/$K11*100</f>
        <v>15.714667927476711</v>
      </c>
      <c r="AG11" s="9">
        <f>Q11/$K11*100</f>
        <v>8.6822172491492982</v>
      </c>
      <c r="AH11" s="9">
        <f>R11/$K11*100</f>
        <v>38.963675581795563</v>
      </c>
      <c r="AI11" s="9">
        <f>S11/$K11*100</f>
        <v>11.36902589995875</v>
      </c>
    </row>
  </sheetData>
  <sortState ref="A2:AI11">
    <sortCondition ref="A2:A11"/>
  </sortState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EPCI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philippe waniez</cp:lastModifiedBy>
  <dcterms:created xsi:type="dcterms:W3CDTF">2020-07-24T09:42:31Z</dcterms:created>
  <dcterms:modified xsi:type="dcterms:W3CDTF">2020-08-26T15:54:16Z</dcterms:modified>
</cp:coreProperties>
</file>