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Bureau\France 2017 Final\3.DEP\DEP_46\"/>
    </mc:Choice>
  </mc:AlternateContent>
  <bookViews>
    <workbookView xWindow="0" yWindow="0" windowWidth="28800" windowHeight="11715"/>
  </bookViews>
  <sheets>
    <sheet name="CV" sheetId="1" r:id="rId1"/>
  </sheets>
  <calcPr calcId="162913"/>
</workbook>
</file>

<file path=xl/calcChain.xml><?xml version="1.0" encoding="utf-8"?>
<calcChain xmlns="http://schemas.openxmlformats.org/spreadsheetml/2006/main">
  <c r="U12" i="1" l="1"/>
  <c r="V12" i="1"/>
  <c r="W12" i="1"/>
  <c r="X12" i="1"/>
  <c r="Y12" i="1"/>
  <c r="Z12" i="1"/>
  <c r="AA12" i="1"/>
  <c r="AB12" i="1"/>
  <c r="AC12" i="1"/>
  <c r="AD12" i="1"/>
  <c r="AE12" i="1"/>
  <c r="AF12" i="1"/>
  <c r="AG12" i="1"/>
  <c r="AH12" i="1"/>
  <c r="AI12" i="1"/>
  <c r="U5" i="1"/>
  <c r="V5" i="1"/>
  <c r="W5" i="1"/>
  <c r="X5" i="1"/>
  <c r="Y5" i="1"/>
  <c r="Z5" i="1"/>
  <c r="AA5" i="1"/>
  <c r="AB5" i="1"/>
  <c r="AC5" i="1"/>
  <c r="AD5" i="1"/>
  <c r="AE5" i="1"/>
  <c r="AF5" i="1"/>
  <c r="AG5" i="1"/>
  <c r="AH5" i="1"/>
  <c r="AI5" i="1"/>
  <c r="U14" i="1"/>
  <c r="V14" i="1"/>
  <c r="W14" i="1"/>
  <c r="X14" i="1"/>
  <c r="Y14" i="1"/>
  <c r="Z14" i="1"/>
  <c r="AA14" i="1"/>
  <c r="AB14" i="1"/>
  <c r="AC14" i="1"/>
  <c r="AD14" i="1"/>
  <c r="AE14" i="1"/>
  <c r="AF14" i="1"/>
  <c r="AG14" i="1"/>
  <c r="AH14" i="1"/>
  <c r="AI14" i="1"/>
  <c r="U16" i="1"/>
  <c r="V16" i="1"/>
  <c r="W16" i="1"/>
  <c r="X16" i="1"/>
  <c r="Y16" i="1"/>
  <c r="Z16" i="1"/>
  <c r="AA16" i="1"/>
  <c r="AB16" i="1"/>
  <c r="AC16" i="1"/>
  <c r="AD16" i="1"/>
  <c r="AE16" i="1"/>
  <c r="AF16" i="1"/>
  <c r="AG16" i="1"/>
  <c r="AH16" i="1"/>
  <c r="AI16" i="1"/>
  <c r="U10" i="1"/>
  <c r="V10" i="1"/>
  <c r="W10" i="1"/>
  <c r="X10" i="1"/>
  <c r="Y10" i="1"/>
  <c r="Z10" i="1"/>
  <c r="AA10" i="1"/>
  <c r="AB10" i="1"/>
  <c r="AC10" i="1"/>
  <c r="AD10" i="1"/>
  <c r="AE10" i="1"/>
  <c r="AF10" i="1"/>
  <c r="AG10" i="1"/>
  <c r="AH10" i="1"/>
  <c r="AI10" i="1"/>
  <c r="U17" i="1"/>
  <c r="V17" i="1"/>
  <c r="W17" i="1"/>
  <c r="X17" i="1"/>
  <c r="Y17" i="1"/>
  <c r="Z17" i="1"/>
  <c r="AA17" i="1"/>
  <c r="AB17" i="1"/>
  <c r="AC17" i="1"/>
  <c r="AD17" i="1"/>
  <c r="AE17" i="1"/>
  <c r="AF17" i="1"/>
  <c r="AG17" i="1"/>
  <c r="AH17" i="1"/>
  <c r="AI17" i="1"/>
  <c r="U18" i="1"/>
  <c r="V18" i="1"/>
  <c r="W18" i="1"/>
  <c r="X18" i="1"/>
  <c r="Y18" i="1"/>
  <c r="Z18" i="1"/>
  <c r="AA18" i="1"/>
  <c r="AB18" i="1"/>
  <c r="AC18" i="1"/>
  <c r="AD18" i="1"/>
  <c r="AE18" i="1"/>
  <c r="AF18" i="1"/>
  <c r="AG18" i="1"/>
  <c r="AH18" i="1"/>
  <c r="AI18" i="1"/>
  <c r="U7" i="1"/>
  <c r="V7" i="1"/>
  <c r="W7" i="1"/>
  <c r="X7" i="1"/>
  <c r="Y7" i="1"/>
  <c r="Z7" i="1"/>
  <c r="AA7" i="1"/>
  <c r="AB7" i="1"/>
  <c r="AC7" i="1"/>
  <c r="AD7" i="1"/>
  <c r="AE7" i="1"/>
  <c r="AF7" i="1"/>
  <c r="AG7" i="1"/>
  <c r="AH7" i="1"/>
  <c r="AI7" i="1"/>
  <c r="U11" i="1"/>
  <c r="V11" i="1"/>
  <c r="W11" i="1"/>
  <c r="X11" i="1"/>
  <c r="Y11" i="1"/>
  <c r="Z11" i="1"/>
  <c r="AA11" i="1"/>
  <c r="AB11" i="1"/>
  <c r="AC11" i="1"/>
  <c r="AD11" i="1"/>
  <c r="AE11" i="1"/>
  <c r="AF11" i="1"/>
  <c r="AG11" i="1"/>
  <c r="AH11" i="1"/>
  <c r="AI11" i="1"/>
  <c r="U13" i="1"/>
  <c r="V13" i="1"/>
  <c r="W13" i="1"/>
  <c r="X13" i="1"/>
  <c r="Y13" i="1"/>
  <c r="Z13" i="1"/>
  <c r="AA13" i="1"/>
  <c r="AB13" i="1"/>
  <c r="AC13" i="1"/>
  <c r="AD13" i="1"/>
  <c r="AE13" i="1"/>
  <c r="AF13" i="1"/>
  <c r="AG13" i="1"/>
  <c r="AH13" i="1"/>
  <c r="AI13" i="1"/>
  <c r="U15" i="1"/>
  <c r="V15" i="1"/>
  <c r="W15" i="1"/>
  <c r="X15" i="1"/>
  <c r="Y15" i="1"/>
  <c r="Z15" i="1"/>
  <c r="AA15" i="1"/>
  <c r="AB15" i="1"/>
  <c r="AC15" i="1"/>
  <c r="AD15" i="1"/>
  <c r="AE15" i="1"/>
  <c r="AF15" i="1"/>
  <c r="AG15" i="1"/>
  <c r="AH15" i="1"/>
  <c r="AI15" i="1"/>
  <c r="U9" i="1"/>
  <c r="V9" i="1"/>
  <c r="W9" i="1"/>
  <c r="X9" i="1"/>
  <c r="Y9" i="1"/>
  <c r="Z9" i="1"/>
  <c r="AA9" i="1"/>
  <c r="AB9" i="1"/>
  <c r="AC9" i="1"/>
  <c r="AD9" i="1"/>
  <c r="AE9" i="1"/>
  <c r="AF9" i="1"/>
  <c r="AG9" i="1"/>
  <c r="AH9" i="1"/>
  <c r="AI9" i="1"/>
  <c r="U8" i="1"/>
  <c r="V8" i="1"/>
  <c r="W8" i="1"/>
  <c r="X8" i="1"/>
  <c r="Y8" i="1"/>
  <c r="Z8" i="1"/>
  <c r="AA8" i="1"/>
  <c r="AB8" i="1"/>
  <c r="AC8" i="1"/>
  <c r="AD8" i="1"/>
  <c r="AE8" i="1"/>
  <c r="AF8" i="1"/>
  <c r="AG8" i="1"/>
  <c r="AH8" i="1"/>
  <c r="AI8" i="1"/>
  <c r="U4" i="1"/>
  <c r="V4" i="1"/>
  <c r="W4" i="1"/>
  <c r="X4" i="1"/>
  <c r="Y4" i="1"/>
  <c r="Z4" i="1"/>
  <c r="AA4" i="1"/>
  <c r="AB4" i="1"/>
  <c r="AC4" i="1"/>
  <c r="AD4" i="1"/>
  <c r="AE4" i="1"/>
  <c r="AF4" i="1"/>
  <c r="AG4" i="1"/>
  <c r="AH4" i="1"/>
  <c r="AI4" i="1"/>
  <c r="U3" i="1"/>
  <c r="V3" i="1"/>
  <c r="W3" i="1"/>
  <c r="X3" i="1"/>
  <c r="Y3" i="1"/>
  <c r="Z3" i="1"/>
  <c r="AA3" i="1"/>
  <c r="AB3" i="1"/>
  <c r="AC3" i="1"/>
  <c r="AD3" i="1"/>
  <c r="AE3" i="1"/>
  <c r="AF3" i="1"/>
  <c r="AG3" i="1"/>
  <c r="AH3" i="1"/>
  <c r="AI3" i="1"/>
  <c r="U2" i="1"/>
  <c r="V2" i="1"/>
  <c r="W2" i="1"/>
  <c r="X2" i="1"/>
  <c r="Y2" i="1"/>
  <c r="Z2" i="1"/>
  <c r="AA2" i="1"/>
  <c r="AB2" i="1"/>
  <c r="AC2" i="1"/>
  <c r="AD2" i="1"/>
  <c r="AE2" i="1"/>
  <c r="AF2" i="1"/>
  <c r="AG2" i="1"/>
  <c r="AH2" i="1"/>
  <c r="AI2" i="1"/>
  <c r="U19" i="1"/>
  <c r="V19" i="1"/>
  <c r="W19" i="1"/>
  <c r="X19" i="1"/>
  <c r="Y19" i="1"/>
  <c r="Z19" i="1"/>
  <c r="AA19" i="1"/>
  <c r="AB19" i="1"/>
  <c r="AC19" i="1"/>
  <c r="AD19" i="1"/>
  <c r="AE19" i="1"/>
  <c r="AF19" i="1"/>
  <c r="AG19" i="1"/>
  <c r="AH19" i="1"/>
  <c r="AI19" i="1"/>
  <c r="U20" i="1"/>
  <c r="V20" i="1"/>
  <c r="W20" i="1"/>
  <c r="X20" i="1"/>
  <c r="Y20" i="1"/>
  <c r="Z20" i="1"/>
  <c r="AA20" i="1"/>
  <c r="AB20" i="1"/>
  <c r="AC20" i="1"/>
  <c r="AD20" i="1"/>
  <c r="AE20" i="1"/>
  <c r="AF20" i="1"/>
  <c r="AG20" i="1"/>
  <c r="AH20" i="1"/>
  <c r="AI20" i="1"/>
  <c r="U21" i="1"/>
  <c r="V21" i="1"/>
  <c r="W21" i="1"/>
  <c r="X21" i="1"/>
  <c r="Y21" i="1"/>
  <c r="Z21" i="1"/>
  <c r="AA21" i="1"/>
  <c r="AB21" i="1"/>
  <c r="AC21" i="1"/>
  <c r="AD21" i="1"/>
  <c r="AE21" i="1"/>
  <c r="AF21" i="1"/>
  <c r="AG21" i="1"/>
  <c r="AH21" i="1"/>
  <c r="AI21" i="1"/>
  <c r="U22" i="1"/>
  <c r="V22" i="1"/>
  <c r="W22" i="1"/>
  <c r="X22" i="1"/>
  <c r="Y22" i="1"/>
  <c r="Z22" i="1"/>
  <c r="AA22" i="1"/>
  <c r="AB22" i="1"/>
  <c r="AC22" i="1"/>
  <c r="AD22" i="1"/>
  <c r="AE22" i="1"/>
  <c r="AF22" i="1"/>
  <c r="AG22" i="1"/>
  <c r="AH22" i="1"/>
  <c r="AI22" i="1"/>
  <c r="U23" i="1"/>
  <c r="V23" i="1"/>
  <c r="W23" i="1"/>
  <c r="X23" i="1"/>
  <c r="Y23" i="1"/>
  <c r="Z23" i="1"/>
  <c r="AA23" i="1"/>
  <c r="AB23" i="1"/>
  <c r="AC23" i="1"/>
  <c r="AD23" i="1"/>
  <c r="AE23" i="1"/>
  <c r="AF23" i="1"/>
  <c r="AG23" i="1"/>
  <c r="AH23" i="1"/>
  <c r="AI23" i="1"/>
  <c r="AI6" i="1"/>
  <c r="AH6" i="1"/>
  <c r="AG6" i="1"/>
  <c r="AF6" i="1"/>
  <c r="AE6" i="1"/>
  <c r="AD6" i="1"/>
  <c r="AC6" i="1"/>
  <c r="AB6" i="1"/>
  <c r="AA6" i="1"/>
  <c r="Z6" i="1"/>
  <c r="Y6" i="1"/>
  <c r="X6" i="1"/>
  <c r="W6" i="1"/>
  <c r="V6" i="1"/>
  <c r="U6" i="1"/>
</calcChain>
</file>

<file path=xl/sharedStrings.xml><?xml version="1.0" encoding="utf-8"?>
<sst xmlns="http://schemas.openxmlformats.org/spreadsheetml/2006/main" count="79" uniqueCount="79">
  <si>
    <t xml:space="preserve">Population 2017_Q_ </t>
  </si>
  <si>
    <t xml:space="preserve">Pop 0-14 ans 2017_Q_ </t>
  </si>
  <si>
    <t xml:space="preserve">Pop 15-29 ans 2017_Q_ </t>
  </si>
  <si>
    <t xml:space="preserve">Pop 30-44 ans 2017_Q_ </t>
  </si>
  <si>
    <t xml:space="preserve">Pop 45-59 ans 2017_Q_ </t>
  </si>
  <si>
    <t xml:space="preserve">Pop 60-74 ans 2017_Q_ </t>
  </si>
  <si>
    <t xml:space="preserve">Pop 75-89 ans 2017_Q_ </t>
  </si>
  <si>
    <t xml:space="preserve">Pop 90 ans ou plus 2017_Q_ </t>
  </si>
  <si>
    <t xml:space="preserve">Pop 15 ans ou plus 2017_Q_ </t>
  </si>
  <si>
    <t xml:space="preserve">Agriculteurs exploitants 2017 Pop 15 ans ou plus_Q_ </t>
  </si>
  <si>
    <t xml:space="preserve">Artisans, Comm., Chefs entr. 2017 Pop 15 ans ou plus_Q_ </t>
  </si>
  <si>
    <t xml:space="preserve">Cadres, Prof. intel. sup. 2017 Pop 15 ans ou plus_Q_ </t>
  </si>
  <si>
    <t xml:space="preserve">Prof. intermédiaires  2017 Pop 15 ans ou plus _Q_ </t>
  </si>
  <si>
    <t xml:space="preserve">Employés 2017 Pop 15 ans ou plus_Q_ </t>
  </si>
  <si>
    <t xml:space="preserve">Ouvriers 2017 Pop 15 ans ou plus_Q_ </t>
  </si>
  <si>
    <t xml:space="preserve">Retraités 2017 Pop 15 ans ou plus_Q_ </t>
  </si>
  <si>
    <t xml:space="preserve">Autres 2017 Pop 15 ans ou plus_Q_ </t>
  </si>
  <si>
    <t>NOM</t>
  </si>
  <si>
    <t>4601</t>
  </si>
  <si>
    <t>4602</t>
  </si>
  <si>
    <t>4603</t>
  </si>
  <si>
    <t>4604</t>
  </si>
  <si>
    <t>4605</t>
  </si>
  <si>
    <t>4606</t>
  </si>
  <si>
    <t>4607</t>
  </si>
  <si>
    <t>4608</t>
  </si>
  <si>
    <t>4609</t>
  </si>
  <si>
    <t>4610</t>
  </si>
  <si>
    <t>4611</t>
  </si>
  <si>
    <t>4612</t>
  </si>
  <si>
    <t>4613</t>
  </si>
  <si>
    <t>4614</t>
  </si>
  <si>
    <t>4615</t>
  </si>
  <si>
    <t>4616</t>
  </si>
  <si>
    <t>4617</t>
  </si>
  <si>
    <t>4687</t>
  </si>
  <si>
    <t>4688</t>
  </si>
  <si>
    <t>4689</t>
  </si>
  <si>
    <t>4698</t>
  </si>
  <si>
    <t>4699</t>
  </si>
  <si>
    <t>Cahors-1</t>
  </si>
  <si>
    <t>Cahors-2</t>
  </si>
  <si>
    <t>Cahors-3</t>
  </si>
  <si>
    <t>Causse et Bouriane</t>
  </si>
  <si>
    <t>Causse et Vallées</t>
  </si>
  <si>
    <t>Cère et Ségala</t>
  </si>
  <si>
    <t>Figeac-1</t>
  </si>
  <si>
    <t>Figeac-2</t>
  </si>
  <si>
    <t>Gourdon</t>
  </si>
  <si>
    <t>Gramat</t>
  </si>
  <si>
    <t>Lacapelle-Marival</t>
  </si>
  <si>
    <t>Luzech</t>
  </si>
  <si>
    <t>Marches du Sud-Quercy</t>
  </si>
  <si>
    <t>Martel</t>
  </si>
  <si>
    <t>Puy-l'Evêque</t>
  </si>
  <si>
    <t>Saint-Céré</t>
  </si>
  <si>
    <t>Souillac</t>
  </si>
  <si>
    <t>Porte-du-Quercy</t>
  </si>
  <si>
    <t>Saint Géry-Vers</t>
  </si>
  <si>
    <t>Cœur de Causse</t>
  </si>
  <si>
    <t>Cahors</t>
  </si>
  <si>
    <t>Figeac</t>
  </si>
  <si>
    <t>Nombre de communes_Q_</t>
  </si>
  <si>
    <t xml:space="preserve">PCT Pop 0-14 ans 2017_R_ </t>
  </si>
  <si>
    <t xml:space="preserve">PCT Pop 15-29 ans 2017_R_ </t>
  </si>
  <si>
    <t xml:space="preserve">PCT Pop 30-44 ans 2017_R_ </t>
  </si>
  <si>
    <t xml:space="preserve">PCT Pop 45-59 ans 2017_R_ </t>
  </si>
  <si>
    <t xml:space="preserve">PCT Pop 60-74 ans 2017_R_ </t>
  </si>
  <si>
    <t xml:space="preserve">PCT Pop 75-89 ans 2017_R_ </t>
  </si>
  <si>
    <t xml:space="preserve">PCT Pop 90 ans ou plus 2017_R_ </t>
  </si>
  <si>
    <t xml:space="preserve">PCT Agriculteurs exploitants 2017 Pop 15 ans ou plus_R_ </t>
  </si>
  <si>
    <t xml:space="preserve">PCT Artisans, Comm., Chefs entr. 2017 Pop 15 ans ou plus_R_ </t>
  </si>
  <si>
    <t xml:space="preserve">PCT Cadres, Prof. intel. sup. 2017 Pop 15 ans ou plus_R_ </t>
  </si>
  <si>
    <t xml:space="preserve">PCT Prof. intermédiaires  2017 Pop 15 ans ou plus _R_ </t>
  </si>
  <si>
    <t xml:space="preserve">PCT Employés 2017 Pop 15 ans ou plus_R_ </t>
  </si>
  <si>
    <t xml:space="preserve">PCT Ouvriers 2017 Pop 15 ans ou plus_R_ </t>
  </si>
  <si>
    <t xml:space="preserve">PCT Retraités 2017 Pop 15 ans ou plus_R_ </t>
  </si>
  <si>
    <t xml:space="preserve">PCT Autres 2017 Pop 15 ans ou plus_R_ </t>
  </si>
  <si>
    <t>CODCV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</si>
</sst>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#\ ###\ ###\ ###"/>
  </numFmts>
  <fonts count="2" x14ac:knownFonts="1">
    <font>
      <sz val="11"/>
      <color theme="1"/>
      <name val="Calibri"/>
      <scheme val="minor"/>
    </font>
    <font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164" fontId="0" fillId="0" borderId="0" xfId="0" applyNumberFormat="1"/>
    <xf numFmtId="0" fontId="0" fillId="2" borderId="0" xfId="0" applyFill="1" applyAlignment="1">
      <alignment horizontal="center" vertical="center" wrapText="1"/>
    </xf>
    <xf numFmtId="3" fontId="0" fillId="3" borderId="0" xfId="0" applyNumberFormat="1" applyFill="1" applyAlignment="1">
      <alignment horizontal="center" vertical="center" wrapText="1"/>
    </xf>
    <xf numFmtId="3" fontId="0" fillId="4" borderId="0" xfId="0" applyNumberFormat="1" applyFill="1" applyAlignment="1">
      <alignment horizontal="center" vertical="center" wrapText="1"/>
    </xf>
    <xf numFmtId="3" fontId="0" fillId="5" borderId="0" xfId="0" applyNumberFormat="1" applyFill="1" applyAlignment="1">
      <alignment horizontal="center" vertical="center" wrapText="1"/>
    </xf>
    <xf numFmtId="2" fontId="1" fillId="4" borderId="0" xfId="0" applyNumberFormat="1" applyFont="1" applyFill="1" applyAlignment="1">
      <alignment horizontal="center" vertical="center" wrapText="1"/>
    </xf>
    <xf numFmtId="2" fontId="1" fillId="5" borderId="0" xfId="0" applyNumberFormat="1" applyFont="1" applyFill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2" fontId="0" fillId="0" borderId="0" xfId="0" applyNumberFormat="1"/>
    <xf numFmtId="0" fontId="1" fillId="2" borderId="0" xfId="0" applyFont="1" applyFill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preadsheetLight Office">
  <a:themeElements>
    <a:clrScheme name="SpreadsheetLight 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preadsheetLigh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SpreadsheetLigh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23"/>
  <sheetViews>
    <sheetView tabSelected="1" workbookViewId="0"/>
  </sheetViews>
  <sheetFormatPr baseColWidth="10" defaultColWidth="10.7109375" defaultRowHeight="15" x14ac:dyDescent="0.25"/>
  <cols>
    <col min="2" max="2" width="35.7109375" customWidth="1"/>
    <col min="12" max="12" width="11.7109375" customWidth="1"/>
    <col min="28" max="28" width="11.7109375" customWidth="1"/>
  </cols>
  <sheetData>
    <row r="1" spans="1:35" s="8" customFormat="1" ht="105" x14ac:dyDescent="0.25">
      <c r="A1" s="10" t="s">
        <v>78</v>
      </c>
      <c r="B1" s="2" t="s">
        <v>17</v>
      </c>
      <c r="C1" s="3" t="s">
        <v>0</v>
      </c>
      <c r="D1" s="4" t="s">
        <v>1</v>
      </c>
      <c r="E1" s="4" t="s">
        <v>2</v>
      </c>
      <c r="F1" s="4" t="s">
        <v>3</v>
      </c>
      <c r="G1" s="4" t="s">
        <v>4</v>
      </c>
      <c r="H1" s="4" t="s">
        <v>5</v>
      </c>
      <c r="I1" s="4" t="s">
        <v>6</v>
      </c>
      <c r="J1" s="4" t="s">
        <v>7</v>
      </c>
      <c r="K1" s="3" t="s">
        <v>8</v>
      </c>
      <c r="L1" s="5" t="s">
        <v>9</v>
      </c>
      <c r="M1" s="5" t="s">
        <v>10</v>
      </c>
      <c r="N1" s="5" t="s">
        <v>11</v>
      </c>
      <c r="O1" s="5" t="s">
        <v>12</v>
      </c>
      <c r="P1" s="5" t="s">
        <v>13</v>
      </c>
      <c r="Q1" s="5" t="s">
        <v>14</v>
      </c>
      <c r="R1" s="5" t="s">
        <v>15</v>
      </c>
      <c r="S1" s="5" t="s">
        <v>16</v>
      </c>
      <c r="T1" s="2" t="s">
        <v>62</v>
      </c>
      <c r="U1" s="6" t="s">
        <v>63</v>
      </c>
      <c r="V1" s="6" t="s">
        <v>64</v>
      </c>
      <c r="W1" s="6" t="s">
        <v>65</v>
      </c>
      <c r="X1" s="6" t="s">
        <v>66</v>
      </c>
      <c r="Y1" s="6" t="s">
        <v>67</v>
      </c>
      <c r="Z1" s="6" t="s">
        <v>68</v>
      </c>
      <c r="AA1" s="6" t="s">
        <v>69</v>
      </c>
      <c r="AB1" s="7" t="s">
        <v>70</v>
      </c>
      <c r="AC1" s="7" t="s">
        <v>71</v>
      </c>
      <c r="AD1" s="7" t="s">
        <v>72</v>
      </c>
      <c r="AE1" s="7" t="s">
        <v>73</v>
      </c>
      <c r="AF1" s="7" t="s">
        <v>74</v>
      </c>
      <c r="AG1" s="7" t="s">
        <v>75</v>
      </c>
      <c r="AH1" s="7" t="s">
        <v>76</v>
      </c>
      <c r="AI1" s="7" t="s">
        <v>77</v>
      </c>
    </row>
    <row r="2" spans="1:35" x14ac:dyDescent="0.25">
      <c r="A2" t="s">
        <v>18</v>
      </c>
      <c r="B2" t="s">
        <v>40</v>
      </c>
      <c r="C2" s="1">
        <v>4583</v>
      </c>
      <c r="D2" s="1">
        <v>785.529315061087</v>
      </c>
      <c r="E2" s="1">
        <v>589.26040054008297</v>
      </c>
      <c r="F2" s="1">
        <v>744.51819991174705</v>
      </c>
      <c r="G2" s="1">
        <v>867.18643471494295</v>
      </c>
      <c r="H2" s="1">
        <v>1018.74679979702</v>
      </c>
      <c r="I2" s="1">
        <v>483.06775976983999</v>
      </c>
      <c r="J2" s="1">
        <v>94.691090205275898</v>
      </c>
      <c r="K2" s="1">
        <v>3782.3967075271098</v>
      </c>
      <c r="L2">
        <v>0</v>
      </c>
      <c r="M2" s="1">
        <v>190.76689160861</v>
      </c>
      <c r="N2" s="1">
        <v>180.90887282282</v>
      </c>
      <c r="O2" s="1">
        <v>459.77552507542498</v>
      </c>
      <c r="P2" s="1">
        <v>675.29636146698294</v>
      </c>
      <c r="Q2" s="1">
        <v>378.91711446138999</v>
      </c>
      <c r="R2" s="1">
        <v>1426.84135717139</v>
      </c>
      <c r="S2" s="1">
        <v>469.89058492049003</v>
      </c>
      <c r="T2" s="1">
        <v>2</v>
      </c>
      <c r="U2" s="9">
        <f>D2/$C2*100</f>
        <v>17.140067969912437</v>
      </c>
      <c r="V2" s="9">
        <f>E2/$C2*100</f>
        <v>12.857525650012722</v>
      </c>
      <c r="W2" s="9">
        <f>F2/$C2*100</f>
        <v>16.245214922796141</v>
      </c>
      <c r="X2" s="9">
        <f>G2/$C2*100</f>
        <v>18.921807434321249</v>
      </c>
      <c r="Y2" s="9">
        <f>H2/$C2*100</f>
        <v>22.228819546083788</v>
      </c>
      <c r="Z2" s="9">
        <f>I2/$C2*100</f>
        <v>10.540426789653939</v>
      </c>
      <c r="AA2" s="9">
        <f>J2/$C2*100</f>
        <v>2.0661376872196358</v>
      </c>
      <c r="AB2" s="9">
        <f>L2/$K2*100</f>
        <v>0</v>
      </c>
      <c r="AC2" s="9">
        <f>M2/$K2*100</f>
        <v>5.0435453063127094</v>
      </c>
      <c r="AD2" s="9">
        <f>N2/$K2*100</f>
        <v>4.7829164101905182</v>
      </c>
      <c r="AE2" s="9">
        <f>O2/$K2*100</f>
        <v>12.155666383709955</v>
      </c>
      <c r="AF2" s="9">
        <f>P2/$K2*100</f>
        <v>17.853662999524037</v>
      </c>
      <c r="AG2" s="9">
        <f>Q2/$K2*100</f>
        <v>10.017910435130478</v>
      </c>
      <c r="AH2" s="9">
        <f>R2/$K2*100</f>
        <v>37.723207466100071</v>
      </c>
      <c r="AI2" s="9">
        <f>S2/$K2*100</f>
        <v>12.423090999032183</v>
      </c>
    </row>
    <row r="3" spans="1:35" x14ac:dyDescent="0.25">
      <c r="A3" t="s">
        <v>19</v>
      </c>
      <c r="B3" t="s">
        <v>41</v>
      </c>
      <c r="C3" s="1">
        <v>2922</v>
      </c>
      <c r="D3" s="1">
        <v>451.65458301795098</v>
      </c>
      <c r="E3" s="1">
        <v>329.00472036569602</v>
      </c>
      <c r="F3" s="1">
        <v>471.700276560519</v>
      </c>
      <c r="G3" s="1">
        <v>680.267593956773</v>
      </c>
      <c r="H3" s="1">
        <v>649.18784069254502</v>
      </c>
      <c r="I3" s="1">
        <v>293.13349473310001</v>
      </c>
      <c r="J3" s="1">
        <v>47.051490673415003</v>
      </c>
      <c r="K3" s="1">
        <v>2505.1472162434002</v>
      </c>
      <c r="L3" s="1">
        <v>10.0913007496594</v>
      </c>
      <c r="M3" s="1">
        <v>120.332841409924</v>
      </c>
      <c r="N3" s="1">
        <v>185.14737781100001</v>
      </c>
      <c r="O3" s="1">
        <v>350.81972556052398</v>
      </c>
      <c r="P3" s="1">
        <v>331.36391579728303</v>
      </c>
      <c r="Q3" s="1">
        <v>316.77040500260699</v>
      </c>
      <c r="R3" s="1">
        <v>917.08403812319705</v>
      </c>
      <c r="S3" s="1">
        <v>273.53761178921098</v>
      </c>
      <c r="T3" s="1">
        <v>3</v>
      </c>
      <c r="U3" s="9">
        <f>D3/$C3*100</f>
        <v>15.457035695343976</v>
      </c>
      <c r="V3" s="9">
        <f>E3/$C3*100</f>
        <v>11.259572907792471</v>
      </c>
      <c r="W3" s="9">
        <f>F3/$C3*100</f>
        <v>16.143062168395588</v>
      </c>
      <c r="X3" s="9">
        <f>G3/$C3*100</f>
        <v>23.280889594687647</v>
      </c>
      <c r="Y3" s="9">
        <f>H3/$C3*100</f>
        <v>22.21724300795842</v>
      </c>
      <c r="Z3" s="9">
        <f>I3/$C3*100</f>
        <v>10.03194711612252</v>
      </c>
      <c r="AA3" s="9">
        <f>J3/$C3*100</f>
        <v>1.6102495096993499</v>
      </c>
      <c r="AB3" s="9">
        <f>L3/$K3*100</f>
        <v>0.40282266384295917</v>
      </c>
      <c r="AC3" s="9">
        <f>M3/$K3*100</f>
        <v>4.8034239516817463</v>
      </c>
      <c r="AD3" s="9">
        <f>N3/$K3*100</f>
        <v>7.3906785441790621</v>
      </c>
      <c r="AE3" s="9">
        <f>O3/$K3*100</f>
        <v>14.003956465544432</v>
      </c>
      <c r="AF3" s="9">
        <f>P3/$K3*100</f>
        <v>13.227323075015951</v>
      </c>
      <c r="AG3" s="9">
        <f>Q3/$K3*100</f>
        <v>12.644782029122458</v>
      </c>
      <c r="AH3" s="9">
        <f>R3/$K3*100</f>
        <v>36.607989828973516</v>
      </c>
      <c r="AI3" s="9">
        <f>S3/$K3*100</f>
        <v>10.919023441640089</v>
      </c>
    </row>
    <row r="4" spans="1:35" x14ac:dyDescent="0.25">
      <c r="A4" t="s">
        <v>20</v>
      </c>
      <c r="B4" t="s">
        <v>42</v>
      </c>
      <c r="C4" s="1">
        <v>4396</v>
      </c>
      <c r="D4" s="1">
        <v>815.768002353214</v>
      </c>
      <c r="E4" s="1">
        <v>554.61773627926698</v>
      </c>
      <c r="F4" s="1">
        <v>791.34884451819403</v>
      </c>
      <c r="G4" s="1">
        <v>1000.97054992643</v>
      </c>
      <c r="H4" s="1">
        <v>943.842431551206</v>
      </c>
      <c r="I4" s="1">
        <v>265.99006900757001</v>
      </c>
      <c r="J4" s="1">
        <v>23.462366364122701</v>
      </c>
      <c r="K4" s="1">
        <v>3568.6294032207102</v>
      </c>
      <c r="L4" s="1">
        <v>44.392202383934098</v>
      </c>
      <c r="M4" s="1">
        <v>177.159266664982</v>
      </c>
      <c r="N4" s="1">
        <v>333.75729994232302</v>
      </c>
      <c r="O4" s="1">
        <v>588.46519135096401</v>
      </c>
      <c r="P4" s="1">
        <v>618.83840241897997</v>
      </c>
      <c r="Q4" s="1">
        <v>377.07196575176101</v>
      </c>
      <c r="R4" s="1">
        <v>1076.27893768893</v>
      </c>
      <c r="S4" s="1">
        <v>352.666137018835</v>
      </c>
      <c r="T4" s="1">
        <v>5</v>
      </c>
      <c r="U4" s="9">
        <f>D4/$C4*100</f>
        <v>18.557051918862921</v>
      </c>
      <c r="V4" s="9">
        <f>E4/$C4*100</f>
        <v>12.616418022731276</v>
      </c>
      <c r="W4" s="9">
        <f>F4/$C4*100</f>
        <v>18.001566071842447</v>
      </c>
      <c r="X4" s="9">
        <f>G4/$C4*100</f>
        <v>22.770030708062556</v>
      </c>
      <c r="Y4" s="9">
        <f>H4/$C4*100</f>
        <v>21.470482974322248</v>
      </c>
      <c r="Z4" s="9">
        <f>I4/$C4*100</f>
        <v>6.0507295042668341</v>
      </c>
      <c r="AA4" s="9">
        <f>J4/$C4*100</f>
        <v>0.53372079991179944</v>
      </c>
      <c r="AB4" s="9">
        <f>L4/$K4*100</f>
        <v>1.2439566390354195</v>
      </c>
      <c r="AC4" s="9">
        <f>M4/$K4*100</f>
        <v>4.964350361096467</v>
      </c>
      <c r="AD4" s="9">
        <f>N4/$K4*100</f>
        <v>9.3525346072950288</v>
      </c>
      <c r="AE4" s="9">
        <f>O4/$K4*100</f>
        <v>16.489949637804095</v>
      </c>
      <c r="AF4" s="9">
        <f>P4/$K4*100</f>
        <v>17.341066625199986</v>
      </c>
      <c r="AG4" s="9">
        <f>Q4/$K4*100</f>
        <v>10.566296556640239</v>
      </c>
      <c r="AH4" s="9">
        <f>R4/$K4*100</f>
        <v>30.159448238519293</v>
      </c>
      <c r="AI4" s="9">
        <f>S4/$K4*100</f>
        <v>9.8823973344094416</v>
      </c>
    </row>
    <row r="5" spans="1:35" x14ac:dyDescent="0.25">
      <c r="A5" t="s">
        <v>21</v>
      </c>
      <c r="B5" t="s">
        <v>43</v>
      </c>
      <c r="C5" s="1">
        <v>9858.9999999999909</v>
      </c>
      <c r="D5" s="1">
        <v>1441.87361011659</v>
      </c>
      <c r="E5" s="1">
        <v>1075.9207097331901</v>
      </c>
      <c r="F5" s="1">
        <v>1622.7478187293</v>
      </c>
      <c r="G5" s="1">
        <v>2212.4027074400401</v>
      </c>
      <c r="H5" s="1">
        <v>2287.5568735113402</v>
      </c>
      <c r="I5" s="1">
        <v>1032.7427217879999</v>
      </c>
      <c r="J5" s="1">
        <v>185.75555868154001</v>
      </c>
      <c r="K5" s="1">
        <v>8294.9760739683807</v>
      </c>
      <c r="L5" s="1">
        <v>158.65095480163299</v>
      </c>
      <c r="M5" s="1">
        <v>455.07583052922098</v>
      </c>
      <c r="N5" s="1">
        <v>430.53418287781</v>
      </c>
      <c r="O5" s="1">
        <v>1023.61386448552</v>
      </c>
      <c r="P5" s="1">
        <v>1338.5240552362</v>
      </c>
      <c r="Q5" s="1">
        <v>1036.08275460922</v>
      </c>
      <c r="R5" s="1">
        <v>2983.5863938131101</v>
      </c>
      <c r="S5" s="1">
        <v>868.90803761566099</v>
      </c>
      <c r="T5" s="1">
        <v>30</v>
      </c>
      <c r="U5" s="9">
        <f>D5/$C5*100</f>
        <v>14.624947866077608</v>
      </c>
      <c r="V5" s="9">
        <f>E5/$C5*100</f>
        <v>10.913081547146678</v>
      </c>
      <c r="W5" s="9">
        <f>F5/$C5*100</f>
        <v>16.459557954450769</v>
      </c>
      <c r="X5" s="9">
        <f>G5/$C5*100</f>
        <v>22.440437239477049</v>
      </c>
      <c r="Y5" s="9">
        <f>H5/$C5*100</f>
        <v>23.202727188470863</v>
      </c>
      <c r="Z5" s="9">
        <f>I5/$C5*100</f>
        <v>10.475126501551891</v>
      </c>
      <c r="AA5" s="9">
        <f>J5/$C5*100</f>
        <v>1.8841217028252377</v>
      </c>
      <c r="AB5" s="9">
        <f>L5/$K5*100</f>
        <v>1.9126149778721804</v>
      </c>
      <c r="AC5" s="9">
        <f>M5/$K5*100</f>
        <v>5.4861620632922357</v>
      </c>
      <c r="AD5" s="9">
        <f>N5/$K5*100</f>
        <v>5.1903004787310874</v>
      </c>
      <c r="AE5" s="9">
        <f>O5/$K5*100</f>
        <v>12.340166570195004</v>
      </c>
      <c r="AF5" s="9">
        <f>P5/$K5*100</f>
        <v>16.136563183549242</v>
      </c>
      <c r="AG5" s="9">
        <f>Q5/$K5*100</f>
        <v>12.490485148723883</v>
      </c>
      <c r="AH5" s="9">
        <f>R5/$K5*100</f>
        <v>35.968595535511163</v>
      </c>
      <c r="AI5" s="9">
        <f>S5/$K5*100</f>
        <v>10.47511204212514</v>
      </c>
    </row>
    <row r="6" spans="1:35" x14ac:dyDescent="0.25">
      <c r="A6" t="s">
        <v>22</v>
      </c>
      <c r="B6" t="s">
        <v>44</v>
      </c>
      <c r="C6" s="1">
        <v>7634</v>
      </c>
      <c r="D6" s="1">
        <v>940.32182664613401</v>
      </c>
      <c r="E6" s="1">
        <v>680.00675621947505</v>
      </c>
      <c r="F6" s="1">
        <v>1121.38459020954</v>
      </c>
      <c r="G6" s="1">
        <v>1593.3280841995199</v>
      </c>
      <c r="H6" s="1">
        <v>2143.48932935723</v>
      </c>
      <c r="I6" s="1">
        <v>1016.75005159516</v>
      </c>
      <c r="J6" s="1">
        <v>138.71936177294299</v>
      </c>
      <c r="K6" s="1">
        <v>6675.4635040553903</v>
      </c>
      <c r="L6" s="1">
        <v>302.05417309249998</v>
      </c>
      <c r="M6" s="1">
        <v>462.77272173249497</v>
      </c>
      <c r="N6" s="1">
        <v>383.23051237902399</v>
      </c>
      <c r="O6" s="1">
        <v>643.07174310389496</v>
      </c>
      <c r="P6" s="1">
        <v>926.24806679357096</v>
      </c>
      <c r="Q6" s="1">
        <v>574.59928929215903</v>
      </c>
      <c r="R6" s="1">
        <v>2685.26085306909</v>
      </c>
      <c r="S6" s="1">
        <v>698.22614459265503</v>
      </c>
      <c r="T6" s="1">
        <v>42</v>
      </c>
      <c r="U6" s="9">
        <f>D6/$C6*100</f>
        <v>12.317550781322165</v>
      </c>
      <c r="V6" s="9">
        <f>E6/$C6*100</f>
        <v>8.9076074956703568</v>
      </c>
      <c r="W6" s="9">
        <f>F6/$C6*100</f>
        <v>14.689344907119988</v>
      </c>
      <c r="X6" s="9">
        <f>G6/$C6*100</f>
        <v>20.871470843588156</v>
      </c>
      <c r="Y6" s="9">
        <f>H6/$C6*100</f>
        <v>28.07819399210414</v>
      </c>
      <c r="Z6" s="9">
        <f>I6/$C6*100</f>
        <v>13.318706465747447</v>
      </c>
      <c r="AA6" s="9">
        <f>J6/$C6*100</f>
        <v>1.8171255144477729</v>
      </c>
      <c r="AB6" s="9">
        <f>L6/$K6*100</f>
        <v>4.5248419515588685</v>
      </c>
      <c r="AC6" s="9">
        <f>M6/$K6*100</f>
        <v>6.9324432895387309</v>
      </c>
      <c r="AD6" s="9">
        <f>N6/$K6*100</f>
        <v>5.7408824442858357</v>
      </c>
      <c r="AE6" s="9">
        <f>O6/$K6*100</f>
        <v>9.6333646751753559</v>
      </c>
      <c r="AF6" s="9">
        <f>P6/$K6*100</f>
        <v>13.875412040390437</v>
      </c>
      <c r="AG6" s="9">
        <f>Q6/$K6*100</f>
        <v>8.607631349389985</v>
      </c>
      <c r="AH6" s="9">
        <f>R6/$K6*100</f>
        <v>40.225833778250383</v>
      </c>
      <c r="AI6" s="9">
        <f>S6/$K6*100</f>
        <v>10.45959047141038</v>
      </c>
    </row>
    <row r="7" spans="1:35" x14ac:dyDescent="0.25">
      <c r="A7" t="s">
        <v>23</v>
      </c>
      <c r="B7" t="s">
        <v>45</v>
      </c>
      <c r="C7" s="1">
        <v>10379</v>
      </c>
      <c r="D7" s="1">
        <v>1577.0944457247199</v>
      </c>
      <c r="E7" s="1">
        <v>1267.65091999227</v>
      </c>
      <c r="F7" s="1">
        <v>1625.4539589096401</v>
      </c>
      <c r="G7" s="1">
        <v>2223.0863425863299</v>
      </c>
      <c r="H7" s="1">
        <v>2138.5279419742301</v>
      </c>
      <c r="I7" s="1">
        <v>1358.91128252729</v>
      </c>
      <c r="J7" s="1">
        <v>188.27510828551101</v>
      </c>
      <c r="K7" s="1">
        <v>8708.2297013744992</v>
      </c>
      <c r="L7" s="1">
        <v>222.110384454062</v>
      </c>
      <c r="M7" s="1">
        <v>432.13693767352902</v>
      </c>
      <c r="N7" s="1">
        <v>392.86071501519598</v>
      </c>
      <c r="O7" s="1">
        <v>923.448468323464</v>
      </c>
      <c r="P7" s="1">
        <v>1121.2280089884</v>
      </c>
      <c r="Q7" s="1">
        <v>1344.3547551880199</v>
      </c>
      <c r="R7" s="1">
        <v>3380.0797077971501</v>
      </c>
      <c r="S7" s="1">
        <v>892.01072393467905</v>
      </c>
      <c r="T7" s="1">
        <v>17</v>
      </c>
      <c r="U7" s="9">
        <f>D7/$C7*100</f>
        <v>15.195051986942094</v>
      </c>
      <c r="V7" s="9">
        <f>E7/$C7*100</f>
        <v>12.213613257464786</v>
      </c>
      <c r="W7" s="9">
        <f>F7/$C7*100</f>
        <v>15.660988138641873</v>
      </c>
      <c r="X7" s="9">
        <f>G7/$C7*100</f>
        <v>21.419080283132573</v>
      </c>
      <c r="Y7" s="9">
        <f>H7/$C7*100</f>
        <v>20.6043736581003</v>
      </c>
      <c r="Z7" s="9">
        <f>I7/$C7*100</f>
        <v>13.092892210495135</v>
      </c>
      <c r="AA7" s="9">
        <f>J7/$C7*100</f>
        <v>1.8140004652231527</v>
      </c>
      <c r="AB7" s="9">
        <f>L7/$K7*100</f>
        <v>2.5505802220513809</v>
      </c>
      <c r="AC7" s="9">
        <f>M7/$K7*100</f>
        <v>4.9623970943867146</v>
      </c>
      <c r="AD7" s="9">
        <f>N7/$K7*100</f>
        <v>4.5113729022695299</v>
      </c>
      <c r="AE7" s="9">
        <f>O7/$K7*100</f>
        <v>10.604319132483468</v>
      </c>
      <c r="AF7" s="9">
        <f>P7/$K7*100</f>
        <v>12.875498780325309</v>
      </c>
      <c r="AG7" s="9">
        <f>Q7/$K7*100</f>
        <v>15.437750280930556</v>
      </c>
      <c r="AH7" s="9">
        <f>R7/$K7*100</f>
        <v>38.814774342294179</v>
      </c>
      <c r="AI7" s="9">
        <f>S7/$K7*100</f>
        <v>10.243307245258872</v>
      </c>
    </row>
    <row r="8" spans="1:35" x14ac:dyDescent="0.25">
      <c r="A8" t="s">
        <v>24</v>
      </c>
      <c r="B8" t="s">
        <v>46</v>
      </c>
      <c r="C8" s="1">
        <v>4842</v>
      </c>
      <c r="D8" s="1">
        <v>771.53085612410905</v>
      </c>
      <c r="E8" s="1">
        <v>541.18675527097901</v>
      </c>
      <c r="F8" s="1">
        <v>837.944752042755</v>
      </c>
      <c r="G8" s="1">
        <v>1081.7304232775</v>
      </c>
      <c r="H8" s="1">
        <v>1068.9629688052501</v>
      </c>
      <c r="I8" s="1">
        <v>491.23904158227202</v>
      </c>
      <c r="J8" s="1">
        <v>49.405202897125498</v>
      </c>
      <c r="K8" s="1">
        <v>4110.1954392490698</v>
      </c>
      <c r="L8" s="1">
        <v>100.097662328092</v>
      </c>
      <c r="M8" s="1">
        <v>160.13257882093799</v>
      </c>
      <c r="N8" s="1">
        <v>345.72940880146001</v>
      </c>
      <c r="O8" s="1">
        <v>551.00743871614497</v>
      </c>
      <c r="P8" s="1">
        <v>615.43044268305005</v>
      </c>
      <c r="Q8" s="1">
        <v>440.85441746810898</v>
      </c>
      <c r="R8" s="1">
        <v>1541.3555121296999</v>
      </c>
      <c r="S8" s="1">
        <v>355.58797830157101</v>
      </c>
      <c r="T8" s="1">
        <v>11</v>
      </c>
      <c r="U8" s="9">
        <f>D8/$C8*100</f>
        <v>15.934135814211256</v>
      </c>
      <c r="V8" s="9">
        <f>E8/$C8*100</f>
        <v>11.17692596594339</v>
      </c>
      <c r="W8" s="9">
        <f>F8/$C8*100</f>
        <v>17.305756960816915</v>
      </c>
      <c r="X8" s="9">
        <f>G8/$C8*100</f>
        <v>22.340570493133001</v>
      </c>
      <c r="Y8" s="9">
        <f>H8/$C8*100</f>
        <v>22.076889070740396</v>
      </c>
      <c r="Z8" s="9">
        <f>I8/$C8*100</f>
        <v>10.145374671257166</v>
      </c>
      <c r="AA8" s="9">
        <f>J8/$C8*100</f>
        <v>1.0203470238976764</v>
      </c>
      <c r="AB8" s="9">
        <f>L8/$K8*100</f>
        <v>2.4353504305960638</v>
      </c>
      <c r="AC8" s="9">
        <f>M8/$K8*100</f>
        <v>3.895984538637757</v>
      </c>
      <c r="AD8" s="9">
        <f>N8/$K8*100</f>
        <v>8.411507771626173</v>
      </c>
      <c r="AE8" s="9">
        <f>O8/$K8*100</f>
        <v>13.405869547089317</v>
      </c>
      <c r="AF8" s="9">
        <f>P8/$K8*100</f>
        <v>14.973264697006448</v>
      </c>
      <c r="AG8" s="9">
        <f>Q8/$K8*100</f>
        <v>10.725874815058742</v>
      </c>
      <c r="AH8" s="9">
        <f>R8/$K8*100</f>
        <v>37.500783962995797</v>
      </c>
      <c r="AI8" s="9">
        <f>S8/$K8*100</f>
        <v>8.6513642369895845</v>
      </c>
    </row>
    <row r="9" spans="1:35" x14ac:dyDescent="0.25">
      <c r="A9" t="s">
        <v>25</v>
      </c>
      <c r="B9" t="s">
        <v>47</v>
      </c>
      <c r="C9" s="1">
        <v>6061</v>
      </c>
      <c r="D9" s="1">
        <v>1026.34580238125</v>
      </c>
      <c r="E9" s="1">
        <v>689.33398369539202</v>
      </c>
      <c r="F9" s="1">
        <v>1054.2269230091899</v>
      </c>
      <c r="G9" s="1">
        <v>1253.86903442265</v>
      </c>
      <c r="H9" s="1">
        <v>1204.01324725113</v>
      </c>
      <c r="I9" s="1">
        <v>721.83145278219604</v>
      </c>
      <c r="J9" s="1">
        <v>111.379556458192</v>
      </c>
      <c r="K9" s="1">
        <v>5015.2205656693804</v>
      </c>
      <c r="L9" s="1">
        <v>109.50642468727899</v>
      </c>
      <c r="M9" s="1">
        <v>214.35051946161201</v>
      </c>
      <c r="N9" s="1">
        <v>261.73064972645</v>
      </c>
      <c r="O9" s="1">
        <v>563.03172212794595</v>
      </c>
      <c r="P9" s="1">
        <v>802.54699013660797</v>
      </c>
      <c r="Q9" s="1">
        <v>662.16791016384104</v>
      </c>
      <c r="R9" s="1">
        <v>1899.9015863167101</v>
      </c>
      <c r="S9" s="1">
        <v>501.98476304893501</v>
      </c>
      <c r="T9" s="1">
        <v>13</v>
      </c>
      <c r="U9" s="9">
        <f>D9/$C9*100</f>
        <v>16.933605054962054</v>
      </c>
      <c r="V9" s="9">
        <f>E9/$C9*100</f>
        <v>11.373271468328527</v>
      </c>
      <c r="W9" s="9">
        <f>F9/$C9*100</f>
        <v>17.393613644764724</v>
      </c>
      <c r="X9" s="9">
        <f>G9/$C9*100</f>
        <v>20.68749438083897</v>
      </c>
      <c r="Y9" s="9">
        <f>H9/$C9*100</f>
        <v>19.864927359365286</v>
      </c>
      <c r="Z9" s="9">
        <f>I9/$C9*100</f>
        <v>11.909444856990531</v>
      </c>
      <c r="AA9" s="9">
        <f>J9/$C9*100</f>
        <v>1.8376432347499094</v>
      </c>
      <c r="AB9" s="9">
        <f>L9/$K9*100</f>
        <v>2.1834817283387653</v>
      </c>
      <c r="AC9" s="9">
        <f>M9/$K9*100</f>
        <v>4.2739998501542011</v>
      </c>
      <c r="AD9" s="9">
        <f>N9/$K9*100</f>
        <v>5.2187266003427881</v>
      </c>
      <c r="AE9" s="9">
        <f>O9/$K9*100</f>
        <v>11.226459828747297</v>
      </c>
      <c r="AF9" s="9">
        <f>P9/$K9*100</f>
        <v>16.002227212702703</v>
      </c>
      <c r="AG9" s="9">
        <f>Q9/$K9*100</f>
        <v>13.203166271421237</v>
      </c>
      <c r="AH9" s="9">
        <f>R9/$K9*100</f>
        <v>37.882712463776372</v>
      </c>
      <c r="AI9" s="9">
        <f>S9/$K9*100</f>
        <v>10.009226044516652</v>
      </c>
    </row>
    <row r="10" spans="1:35" x14ac:dyDescent="0.25">
      <c r="A10" t="s">
        <v>26</v>
      </c>
      <c r="B10" t="s">
        <v>48</v>
      </c>
      <c r="C10" s="1">
        <v>11613</v>
      </c>
      <c r="D10" s="1">
        <v>1486.02682114919</v>
      </c>
      <c r="E10" s="1">
        <v>1193.7616671045901</v>
      </c>
      <c r="F10" s="1">
        <v>1532.82274032484</v>
      </c>
      <c r="G10" s="1">
        <v>2461.3327575447402</v>
      </c>
      <c r="H10" s="1">
        <v>2946.7939691268498</v>
      </c>
      <c r="I10" s="1">
        <v>1670.7173547359801</v>
      </c>
      <c r="J10" s="1">
        <v>321.54469001379402</v>
      </c>
      <c r="K10" s="1">
        <v>10176.338068082199</v>
      </c>
      <c r="L10" s="1">
        <v>169.547791680253</v>
      </c>
      <c r="M10" s="1">
        <v>525.12392068804604</v>
      </c>
      <c r="N10" s="1">
        <v>439.86593592138399</v>
      </c>
      <c r="O10" s="1">
        <v>1084.34894124166</v>
      </c>
      <c r="P10" s="1">
        <v>1471.7671684690299</v>
      </c>
      <c r="Q10" s="1">
        <v>808.59560316180603</v>
      </c>
      <c r="R10" s="1">
        <v>4480.1621839464296</v>
      </c>
      <c r="S10" s="1">
        <v>1196.9265229735699</v>
      </c>
      <c r="T10" s="1">
        <v>18</v>
      </c>
      <c r="U10" s="9">
        <f>D10/$C10*100</f>
        <v>12.796235435711617</v>
      </c>
      <c r="V10" s="9">
        <f>E10/$C10*100</f>
        <v>10.279528692883751</v>
      </c>
      <c r="W10" s="9">
        <f>F10/$C10*100</f>
        <v>13.1991969372672</v>
      </c>
      <c r="X10" s="9">
        <f>G10/$C10*100</f>
        <v>21.19463323469164</v>
      </c>
      <c r="Y10" s="9">
        <f>H10/$C10*100</f>
        <v>25.374958831713162</v>
      </c>
      <c r="Z10" s="9">
        <f>I10/$C10*100</f>
        <v>14.386612888452424</v>
      </c>
      <c r="AA10" s="9">
        <f>J10/$C10*100</f>
        <v>2.7688339792800658</v>
      </c>
      <c r="AB10" s="9">
        <f>L10/$K10*100</f>
        <v>1.6660982619281777</v>
      </c>
      <c r="AC10" s="9">
        <f>M10/$K10*100</f>
        <v>5.16024445311111</v>
      </c>
      <c r="AD10" s="9">
        <f>N10/$K10*100</f>
        <v>4.3224383169915637</v>
      </c>
      <c r="AE10" s="9">
        <f>O10/$K10*100</f>
        <v>10.655590783119621</v>
      </c>
      <c r="AF10" s="9">
        <f>P10/$K10*100</f>
        <v>14.462640280055028</v>
      </c>
      <c r="AG10" s="9">
        <f>Q10/$K10*100</f>
        <v>7.9458406133139743</v>
      </c>
      <c r="AH10" s="9">
        <f>R10/$K10*100</f>
        <v>44.02528840898411</v>
      </c>
      <c r="AI10" s="9">
        <f>S10/$K10*100</f>
        <v>11.761858882496215</v>
      </c>
    </row>
    <row r="11" spans="1:35" x14ac:dyDescent="0.25">
      <c r="A11" t="s">
        <v>27</v>
      </c>
      <c r="B11" t="s">
        <v>49</v>
      </c>
      <c r="C11" s="1">
        <v>8452</v>
      </c>
      <c r="D11" s="1">
        <v>1134.6089179831899</v>
      </c>
      <c r="E11" s="1">
        <v>1009.31662718425</v>
      </c>
      <c r="F11" s="1">
        <v>1205.39722941573</v>
      </c>
      <c r="G11" s="1">
        <v>1928.30490718735</v>
      </c>
      <c r="H11" s="1">
        <v>1937.39428380455</v>
      </c>
      <c r="I11" s="1">
        <v>1012.07209951521</v>
      </c>
      <c r="J11" s="1">
        <v>224.90593490971199</v>
      </c>
      <c r="K11" s="1">
        <v>7294.2779226031998</v>
      </c>
      <c r="L11" s="1">
        <v>296.361326554426</v>
      </c>
      <c r="M11" s="1">
        <v>384.13178790578002</v>
      </c>
      <c r="N11" s="1">
        <v>347.16912621581798</v>
      </c>
      <c r="O11" s="1">
        <v>731.10874221090296</v>
      </c>
      <c r="P11" s="1">
        <v>981.71424478241704</v>
      </c>
      <c r="Q11" s="1">
        <v>1049.7613375487599</v>
      </c>
      <c r="R11" s="1">
        <v>2701.8340173357101</v>
      </c>
      <c r="S11" s="1">
        <v>802.19734004938402</v>
      </c>
      <c r="T11" s="1">
        <v>17</v>
      </c>
      <c r="U11" s="9">
        <f>D11/$C11*100</f>
        <v>13.42414716023651</v>
      </c>
      <c r="V11" s="9">
        <f>E11/$C11*100</f>
        <v>11.941749020163867</v>
      </c>
      <c r="W11" s="9">
        <f>F11/$C11*100</f>
        <v>14.261680423754495</v>
      </c>
      <c r="X11" s="9">
        <f>G11/$C11*100</f>
        <v>22.814776469325011</v>
      </c>
      <c r="Y11" s="9">
        <f>H11/$C11*100</f>
        <v>22.922317602988052</v>
      </c>
      <c r="Z11" s="9">
        <f>I11/$C11*100</f>
        <v>11.974350443861926</v>
      </c>
      <c r="AA11" s="9">
        <f>J11/$C11*100</f>
        <v>2.6609788796700422</v>
      </c>
      <c r="AB11" s="9">
        <f>L11/$K11*100</f>
        <v>4.0629289108394691</v>
      </c>
      <c r="AC11" s="9">
        <f>M11/$K11*100</f>
        <v>5.2662071829680173</v>
      </c>
      <c r="AD11" s="9">
        <f>N11/$K11*100</f>
        <v>4.759472149258599</v>
      </c>
      <c r="AE11" s="9">
        <f>O11/$K11*100</f>
        <v>10.023044775211734</v>
      </c>
      <c r="AF11" s="9">
        <f>P11/$K11*100</f>
        <v>13.458689882658877</v>
      </c>
      <c r="AG11" s="9">
        <f>Q11/$K11*100</f>
        <v>14.391573075325304</v>
      </c>
      <c r="AH11" s="9">
        <f>R11/$K11*100</f>
        <v>37.040458918673515</v>
      </c>
      <c r="AI11" s="9">
        <f>S11/$K11*100</f>
        <v>10.997625105064463</v>
      </c>
    </row>
    <row r="12" spans="1:35" x14ac:dyDescent="0.25">
      <c r="A12" t="s">
        <v>28</v>
      </c>
      <c r="B12" t="s">
        <v>50</v>
      </c>
      <c r="C12" s="1">
        <v>8667</v>
      </c>
      <c r="D12" s="1">
        <v>1229.0198368241199</v>
      </c>
      <c r="E12" s="1">
        <v>1020.44409780942</v>
      </c>
      <c r="F12" s="1">
        <v>1337.3186895271499</v>
      </c>
      <c r="G12" s="1">
        <v>1904.4674434143601</v>
      </c>
      <c r="H12" s="1">
        <v>1770.5308583802801</v>
      </c>
      <c r="I12" s="1">
        <v>1216.39372254106</v>
      </c>
      <c r="J12" s="1">
        <v>188.825351503609</v>
      </c>
      <c r="K12" s="1">
        <v>7330.8887517680696</v>
      </c>
      <c r="L12" s="1">
        <v>468.50912942543101</v>
      </c>
      <c r="M12" s="1">
        <v>340.29208494689999</v>
      </c>
      <c r="N12" s="1">
        <v>302.15493408139298</v>
      </c>
      <c r="O12" s="1">
        <v>725.089661854018</v>
      </c>
      <c r="P12" s="1">
        <v>995.872085361622</v>
      </c>
      <c r="Q12" s="1">
        <v>899.82812622785798</v>
      </c>
      <c r="R12" s="1">
        <v>2952.3245814790398</v>
      </c>
      <c r="S12" s="1">
        <v>646.81814839181004</v>
      </c>
      <c r="T12" s="1">
        <v>32</v>
      </c>
      <c r="U12" s="9">
        <f>D12/$C12*100</f>
        <v>14.180452715173878</v>
      </c>
      <c r="V12" s="9">
        <f>E12/$C12*100</f>
        <v>11.773902132334371</v>
      </c>
      <c r="W12" s="9">
        <f>F12/$C12*100</f>
        <v>15.430006801974731</v>
      </c>
      <c r="X12" s="9">
        <f>G12/$C12*100</f>
        <v>21.973779201734857</v>
      </c>
      <c r="Y12" s="9">
        <f>H12/$C12*100</f>
        <v>20.428416503753084</v>
      </c>
      <c r="Z12" s="9">
        <f>I12/$C12*100</f>
        <v>14.034772384228223</v>
      </c>
      <c r="AA12" s="9">
        <f>J12/$C12*100</f>
        <v>2.1786702608008421</v>
      </c>
      <c r="AB12" s="9">
        <f>L12/$K12*100</f>
        <v>6.3908912723908902</v>
      </c>
      <c r="AC12" s="9">
        <f>M12/$K12*100</f>
        <v>4.6418939977070046</v>
      </c>
      <c r="AD12" s="9">
        <f>N12/$K12*100</f>
        <v>4.1216685222309373</v>
      </c>
      <c r="AE12" s="9">
        <f>O12/$K12*100</f>
        <v>9.8908834441000106</v>
      </c>
      <c r="AF12" s="9">
        <f>P12/$K12*100</f>
        <v>13.584602346085756</v>
      </c>
      <c r="AG12" s="9">
        <f>Q12/$K12*100</f>
        <v>12.274475260736111</v>
      </c>
      <c r="AH12" s="9">
        <f>R12/$K12*100</f>
        <v>40.272396450798624</v>
      </c>
      <c r="AI12" s="9">
        <f>S12/$K12*100</f>
        <v>8.8231887059506917</v>
      </c>
    </row>
    <row r="13" spans="1:35" x14ac:dyDescent="0.25">
      <c r="A13" t="s">
        <v>29</v>
      </c>
      <c r="B13" t="s">
        <v>51</v>
      </c>
      <c r="C13" s="1">
        <v>9986.0000000000091</v>
      </c>
      <c r="D13" s="1">
        <v>1362.0905027429101</v>
      </c>
      <c r="E13" s="1">
        <v>1114.26543145919</v>
      </c>
      <c r="F13" s="1">
        <v>1505.60227111279</v>
      </c>
      <c r="G13" s="1">
        <v>2254.8095289871098</v>
      </c>
      <c r="H13" s="1">
        <v>2337.7006336623999</v>
      </c>
      <c r="I13" s="1">
        <v>1212.9388500790999</v>
      </c>
      <c r="J13" s="1">
        <v>198.59278195651001</v>
      </c>
      <c r="K13" s="1">
        <v>8589.3421447017899</v>
      </c>
      <c r="L13" s="1">
        <v>292.458521112835</v>
      </c>
      <c r="M13" s="1">
        <v>462.35023977453397</v>
      </c>
      <c r="N13" s="1">
        <v>361.57924536424599</v>
      </c>
      <c r="O13" s="1">
        <v>908.27048206837003</v>
      </c>
      <c r="P13" s="1">
        <v>1126.7340968655501</v>
      </c>
      <c r="Q13" s="1">
        <v>1108.0123052447</v>
      </c>
      <c r="R13" s="1">
        <v>3368.6251028157099</v>
      </c>
      <c r="S13" s="1">
        <v>961.31215145584599</v>
      </c>
      <c r="T13" s="1">
        <v>17</v>
      </c>
      <c r="U13" s="9">
        <f>D13/$C13*100</f>
        <v>13.640001028869506</v>
      </c>
      <c r="V13" s="9">
        <f>E13/$C13*100</f>
        <v>11.158275900853084</v>
      </c>
      <c r="W13" s="9">
        <f>F13/$C13*100</f>
        <v>15.077130694099628</v>
      </c>
      <c r="X13" s="9">
        <f>G13/$C13*100</f>
        <v>22.579706879502382</v>
      </c>
      <c r="Y13" s="9">
        <f>H13/$C13*100</f>
        <v>23.409780028664105</v>
      </c>
      <c r="Z13" s="9">
        <f>I13/$C13*100</f>
        <v>12.146393451623261</v>
      </c>
      <c r="AA13" s="9">
        <f>J13/$C13*100</f>
        <v>1.9887120163880414</v>
      </c>
      <c r="AB13" s="9">
        <f>L13/$K13*100</f>
        <v>3.4049001214049177</v>
      </c>
      <c r="AC13" s="9">
        <f>M13/$K13*100</f>
        <v>5.3828364499338051</v>
      </c>
      <c r="AD13" s="9">
        <f>N13/$K13*100</f>
        <v>4.2096267592190495</v>
      </c>
      <c r="AE13" s="9">
        <f>O13/$K13*100</f>
        <v>10.574389362619852</v>
      </c>
      <c r="AF13" s="9">
        <f>P13/$K13*100</f>
        <v>13.117815985017661</v>
      </c>
      <c r="AG13" s="9">
        <f>Q13/$K13*100</f>
        <v>12.899850612286542</v>
      </c>
      <c r="AH13" s="9">
        <f>R13/$K13*100</f>
        <v>39.218662454767816</v>
      </c>
      <c r="AI13" s="9">
        <f>S13/$K13*100</f>
        <v>11.191918254750362</v>
      </c>
    </row>
    <row r="14" spans="1:35" x14ac:dyDescent="0.25">
      <c r="A14" t="s">
        <v>30</v>
      </c>
      <c r="B14" t="s">
        <v>52</v>
      </c>
      <c r="C14" s="1">
        <v>11856</v>
      </c>
      <c r="D14" s="1">
        <v>1832.3446734883801</v>
      </c>
      <c r="E14" s="1">
        <v>1258.5122520683001</v>
      </c>
      <c r="F14" s="1">
        <v>1936.2530413746299</v>
      </c>
      <c r="G14" s="1">
        <v>2512.5071266351401</v>
      </c>
      <c r="H14" s="1">
        <v>2781.1090841121199</v>
      </c>
      <c r="I14" s="1">
        <v>1330.3676390108201</v>
      </c>
      <c r="J14" s="1">
        <v>204.90618331062501</v>
      </c>
      <c r="K14" s="1">
        <v>10068.064013176599</v>
      </c>
      <c r="L14" s="1">
        <v>474.85167027500597</v>
      </c>
      <c r="M14" s="1">
        <v>537.44382738480999</v>
      </c>
      <c r="N14" s="1">
        <v>531.83749358278203</v>
      </c>
      <c r="O14" s="1">
        <v>1112.2818044068299</v>
      </c>
      <c r="P14" s="1">
        <v>1495.5665726509301</v>
      </c>
      <c r="Q14" s="1">
        <v>956.61923863460595</v>
      </c>
      <c r="R14" s="1">
        <v>3928.9694126835702</v>
      </c>
      <c r="S14" s="1">
        <v>1030.4939935580501</v>
      </c>
      <c r="T14" s="1">
        <v>25</v>
      </c>
      <c r="U14" s="9">
        <f>D14/$C14*100</f>
        <v>15.45499893293168</v>
      </c>
      <c r="V14" s="9">
        <f>E14/$C14*100</f>
        <v>10.614981883167173</v>
      </c>
      <c r="W14" s="9">
        <f>F14/$C14*100</f>
        <v>16.331419039934463</v>
      </c>
      <c r="X14" s="9">
        <f>G14/$C14*100</f>
        <v>21.191861729378715</v>
      </c>
      <c r="Y14" s="9">
        <f>H14/$C14*100</f>
        <v>23.457397807963225</v>
      </c>
      <c r="Z14" s="9">
        <f>I14/$C14*100</f>
        <v>11.221049586798415</v>
      </c>
      <c r="AA14" s="9">
        <f>J14/$C14*100</f>
        <v>1.7282910198264594</v>
      </c>
      <c r="AB14" s="9">
        <f>L14/$K14*100</f>
        <v>4.7164148902265906</v>
      </c>
      <c r="AC14" s="9">
        <f>M14/$K14*100</f>
        <v>5.3381049890170473</v>
      </c>
      <c r="AD14" s="9">
        <f>N14/$K14*100</f>
        <v>5.2824206608811641</v>
      </c>
      <c r="AE14" s="9">
        <f>O14/$K14*100</f>
        <v>11.047623485022829</v>
      </c>
      <c r="AF14" s="9">
        <f>P14/$K14*100</f>
        <v>14.854559632255063</v>
      </c>
      <c r="AG14" s="9">
        <f>Q14/$K14*100</f>
        <v>9.5015212197958672</v>
      </c>
      <c r="AH14" s="9">
        <f>R14/$K14*100</f>
        <v>39.024080573400447</v>
      </c>
      <c r="AI14" s="9">
        <f>S14/$K14*100</f>
        <v>10.235274549400849</v>
      </c>
    </row>
    <row r="15" spans="1:35" x14ac:dyDescent="0.25">
      <c r="A15" t="s">
        <v>31</v>
      </c>
      <c r="B15" t="s">
        <v>53</v>
      </c>
      <c r="C15" s="1">
        <v>10105</v>
      </c>
      <c r="D15" s="1">
        <v>1507.9872505190799</v>
      </c>
      <c r="E15" s="1">
        <v>1133.7431816716601</v>
      </c>
      <c r="F15" s="1">
        <v>1533.70846418311</v>
      </c>
      <c r="G15" s="1">
        <v>2181.7375665578302</v>
      </c>
      <c r="H15" s="1">
        <v>2280.3482691778099</v>
      </c>
      <c r="I15" s="1">
        <v>1236.32255212472</v>
      </c>
      <c r="J15" s="1">
        <v>231.152715765794</v>
      </c>
      <c r="K15" s="1">
        <v>8560.7680692168396</v>
      </c>
      <c r="L15" s="1">
        <v>335.37329060935502</v>
      </c>
      <c r="M15" s="1">
        <v>545.20016512075802</v>
      </c>
      <c r="N15" s="1">
        <v>411.09129753665098</v>
      </c>
      <c r="O15" s="1">
        <v>935.36686335498098</v>
      </c>
      <c r="P15" s="1">
        <v>1084.0171003505</v>
      </c>
      <c r="Q15" s="1">
        <v>1037.52120366896</v>
      </c>
      <c r="R15" s="1">
        <v>3305.0368612408702</v>
      </c>
      <c r="S15" s="1">
        <v>907.16128733476103</v>
      </c>
      <c r="T15" s="1">
        <v>16</v>
      </c>
      <c r="U15" s="9">
        <f>D15/$C15*100</f>
        <v>14.923179124384758</v>
      </c>
      <c r="V15" s="9">
        <f>E15/$C15*100</f>
        <v>11.219625746379615</v>
      </c>
      <c r="W15" s="9">
        <f>F15/$C15*100</f>
        <v>15.177718596567145</v>
      </c>
      <c r="X15" s="9">
        <f>G15/$C15*100</f>
        <v>21.590673592853342</v>
      </c>
      <c r="Y15" s="9">
        <f>H15/$C15*100</f>
        <v>22.566534083897182</v>
      </c>
      <c r="Z15" s="9">
        <f>I15/$C15*100</f>
        <v>12.234760535623156</v>
      </c>
      <c r="AA15" s="9">
        <f>J15/$C15*100</f>
        <v>2.2875083202948439</v>
      </c>
      <c r="AB15" s="9">
        <f>L15/$K15*100</f>
        <v>3.9175607597092141</v>
      </c>
      <c r="AC15" s="9">
        <f>M15/$K15*100</f>
        <v>6.3685893685312074</v>
      </c>
      <c r="AD15" s="9">
        <f>N15/$K15*100</f>
        <v>4.8020375533226964</v>
      </c>
      <c r="AE15" s="9">
        <f>O15/$K15*100</f>
        <v>10.926202599956088</v>
      </c>
      <c r="AF15" s="9">
        <f>P15/$K15*100</f>
        <v>12.662614984845263</v>
      </c>
      <c r="AG15" s="9">
        <f>Q15/$K15*100</f>
        <v>12.119487355342812</v>
      </c>
      <c r="AH15" s="9">
        <f>R15/$K15*100</f>
        <v>38.606779608073452</v>
      </c>
      <c r="AI15" s="9">
        <f>S15/$K15*100</f>
        <v>10.596727770219225</v>
      </c>
    </row>
    <row r="16" spans="1:35" x14ac:dyDescent="0.25">
      <c r="A16" t="s">
        <v>32</v>
      </c>
      <c r="B16" t="s">
        <v>54</v>
      </c>
      <c r="C16" s="1">
        <v>10941</v>
      </c>
      <c r="D16" s="1">
        <v>1383.65927536853</v>
      </c>
      <c r="E16" s="1">
        <v>1121.803404172</v>
      </c>
      <c r="F16" s="1">
        <v>1377.97486966004</v>
      </c>
      <c r="G16" s="1">
        <v>2258.5537520560401</v>
      </c>
      <c r="H16" s="1">
        <v>2932.2351825184601</v>
      </c>
      <c r="I16" s="1">
        <v>1594.1370202087101</v>
      </c>
      <c r="J16" s="1">
        <v>272.63649601619301</v>
      </c>
      <c r="K16" s="1">
        <v>9556.8801634276406</v>
      </c>
      <c r="L16" s="1">
        <v>289.37454217514301</v>
      </c>
      <c r="M16" s="1">
        <v>466.81759878555403</v>
      </c>
      <c r="N16" s="1">
        <v>318.31990752821901</v>
      </c>
      <c r="O16" s="1">
        <v>777.18725783027901</v>
      </c>
      <c r="P16" s="1">
        <v>1301.1159585001601</v>
      </c>
      <c r="Q16" s="1">
        <v>1046.0652086683299</v>
      </c>
      <c r="R16" s="1">
        <v>4225.8622911979601</v>
      </c>
      <c r="S16" s="1">
        <v>1132.13739874201</v>
      </c>
      <c r="T16" s="1">
        <v>24</v>
      </c>
      <c r="U16" s="9">
        <f>D16/$C16*100</f>
        <v>12.64655219238214</v>
      </c>
      <c r="V16" s="9">
        <f>E16/$C16*100</f>
        <v>10.253207240398501</v>
      </c>
      <c r="W16" s="9">
        <f>F16/$C16*100</f>
        <v>12.59459710867416</v>
      </c>
      <c r="X16" s="9">
        <f>G16/$C16*100</f>
        <v>20.643028535381045</v>
      </c>
      <c r="Y16" s="9">
        <f>H16/$C16*100</f>
        <v>26.800431245027511</v>
      </c>
      <c r="Z16" s="9">
        <f>I16/$C16*100</f>
        <v>14.570304544453979</v>
      </c>
      <c r="AA16" s="9">
        <f>J16/$C16*100</f>
        <v>2.4918791336824149</v>
      </c>
      <c r="AB16" s="9">
        <f>L16/$K16*100</f>
        <v>3.0279184966923016</v>
      </c>
      <c r="AC16" s="9">
        <f>M16/$K16*100</f>
        <v>4.8846233373520374</v>
      </c>
      <c r="AD16" s="9">
        <f>N16/$K16*100</f>
        <v>3.3307931258400481</v>
      </c>
      <c r="AE16" s="9">
        <f>O16/$K16*100</f>
        <v>8.1322277201343027</v>
      </c>
      <c r="AF16" s="9">
        <f>P16/$K16*100</f>
        <v>13.614442540352059</v>
      </c>
      <c r="AG16" s="9">
        <f>Q16/$K16*100</f>
        <v>10.945676735295082</v>
      </c>
      <c r="AH16" s="9">
        <f>R16/$K16*100</f>
        <v>44.218010678521743</v>
      </c>
      <c r="AI16" s="9">
        <f>S16/$K16*100</f>
        <v>11.846307365812581</v>
      </c>
    </row>
    <row r="17" spans="1:35" x14ac:dyDescent="0.25">
      <c r="A17" t="s">
        <v>33</v>
      </c>
      <c r="B17" t="s">
        <v>55</v>
      </c>
      <c r="C17" s="1">
        <v>9609.9999999999909</v>
      </c>
      <c r="D17" s="1">
        <v>1315.6092268647301</v>
      </c>
      <c r="E17" s="1">
        <v>1181.2928850826099</v>
      </c>
      <c r="F17" s="1">
        <v>1487.4435627225901</v>
      </c>
      <c r="G17" s="1">
        <v>2044.06573612236</v>
      </c>
      <c r="H17" s="1">
        <v>2139.7030261037098</v>
      </c>
      <c r="I17" s="1">
        <v>1248.57122219599</v>
      </c>
      <c r="J17" s="1">
        <v>193.31434090799399</v>
      </c>
      <c r="K17" s="1">
        <v>8164.9153676138503</v>
      </c>
      <c r="L17" s="1">
        <v>264.97396015823603</v>
      </c>
      <c r="M17" s="1">
        <v>373.18928690849498</v>
      </c>
      <c r="N17" s="1">
        <v>423.777483057285</v>
      </c>
      <c r="O17" s="1">
        <v>957.72906369758402</v>
      </c>
      <c r="P17" s="1">
        <v>1256.26946976677</v>
      </c>
      <c r="Q17" s="1">
        <v>940.09470624686298</v>
      </c>
      <c r="R17" s="1">
        <v>3016.0576506694902</v>
      </c>
      <c r="S17" s="1">
        <v>932.82374710912597</v>
      </c>
      <c r="T17" s="1">
        <v>18</v>
      </c>
      <c r="U17" s="9">
        <f>D17/$C17*100</f>
        <v>13.690002360715207</v>
      </c>
      <c r="V17" s="9">
        <f>E17/$C17*100</f>
        <v>12.292329709496473</v>
      </c>
      <c r="W17" s="9">
        <f>F17/$C17*100</f>
        <v>15.47808077755038</v>
      </c>
      <c r="X17" s="9">
        <f>G17/$C17*100</f>
        <v>21.27019496485288</v>
      </c>
      <c r="Y17" s="9">
        <f>H17/$C17*100</f>
        <v>22.265380084325827</v>
      </c>
      <c r="Z17" s="9">
        <f>I17/$C17*100</f>
        <v>12.992416464058183</v>
      </c>
      <c r="AA17" s="9">
        <f>J17/$C17*100</f>
        <v>2.0115956390009799</v>
      </c>
      <c r="AB17" s="9">
        <f>L17/$K17*100</f>
        <v>3.2452750362760114</v>
      </c>
      <c r="AC17" s="9">
        <f>M17/$K17*100</f>
        <v>4.5706448886016737</v>
      </c>
      <c r="AD17" s="9">
        <f>N17/$K17*100</f>
        <v>5.1902250541162864</v>
      </c>
      <c r="AE17" s="9">
        <f>O17/$K17*100</f>
        <v>11.729810054081122</v>
      </c>
      <c r="AF17" s="9">
        <f>P17/$K17*100</f>
        <v>15.386190954896664</v>
      </c>
      <c r="AG17" s="9">
        <f>Q17/$K17*100</f>
        <v>11.513832831332827</v>
      </c>
      <c r="AH17" s="9">
        <f>R17/$K17*100</f>
        <v>36.939239598645287</v>
      </c>
      <c r="AI17" s="9">
        <f>S17/$K17*100</f>
        <v>11.424781582050107</v>
      </c>
    </row>
    <row r="18" spans="1:35" x14ac:dyDescent="0.25">
      <c r="A18" t="s">
        <v>34</v>
      </c>
      <c r="B18" t="s">
        <v>56</v>
      </c>
      <c r="C18" s="1">
        <v>9859</v>
      </c>
      <c r="D18" s="1">
        <v>1301.6071224022601</v>
      </c>
      <c r="E18" s="1">
        <v>1210.0972573891099</v>
      </c>
      <c r="F18" s="1">
        <v>1356.6775779089601</v>
      </c>
      <c r="G18" s="1">
        <v>2065.5889677571899</v>
      </c>
      <c r="H18" s="1">
        <v>2354.0624480152401</v>
      </c>
      <c r="I18" s="1">
        <v>1357.5461920314599</v>
      </c>
      <c r="J18" s="1">
        <v>213.42043449578401</v>
      </c>
      <c r="K18" s="1">
        <v>8596.6029828268602</v>
      </c>
      <c r="L18" s="1">
        <v>150.01756512726701</v>
      </c>
      <c r="M18" s="1">
        <v>410.73652169954102</v>
      </c>
      <c r="N18" s="1">
        <v>417.33952103731298</v>
      </c>
      <c r="O18" s="1">
        <v>794.23789912868301</v>
      </c>
      <c r="P18" s="1">
        <v>1146.4544037452799</v>
      </c>
      <c r="Q18" s="1">
        <v>1019.84087211365</v>
      </c>
      <c r="R18" s="1">
        <v>3605.8885222231802</v>
      </c>
      <c r="S18" s="1">
        <v>1052.08767775193</v>
      </c>
      <c r="T18" s="1">
        <v>18</v>
      </c>
      <c r="U18" s="9">
        <f>D18/$C18*100</f>
        <v>13.202222562148899</v>
      </c>
      <c r="V18" s="9">
        <f>E18/$C18*100</f>
        <v>12.274036488377218</v>
      </c>
      <c r="W18" s="9">
        <f>F18/$C18*100</f>
        <v>13.760803102839638</v>
      </c>
      <c r="X18" s="9">
        <f>G18/$C18*100</f>
        <v>20.95130305058515</v>
      </c>
      <c r="Y18" s="9">
        <f>H18/$C18*100</f>
        <v>23.877294330208336</v>
      </c>
      <c r="Z18" s="9">
        <f>I18/$C18*100</f>
        <v>13.769613470245053</v>
      </c>
      <c r="AA18" s="9">
        <f>J18/$C18*100</f>
        <v>2.16472699559574</v>
      </c>
      <c r="AB18" s="9">
        <f>L18/$K18*100</f>
        <v>1.7450796021050639</v>
      </c>
      <c r="AC18" s="9">
        <f>M18/$K18*100</f>
        <v>4.7778933436853519</v>
      </c>
      <c r="AD18" s="9">
        <f>N18/$K18*100</f>
        <v>4.8547027456196119</v>
      </c>
      <c r="AE18" s="9">
        <f>O18/$K18*100</f>
        <v>9.2389738215816752</v>
      </c>
      <c r="AF18" s="9">
        <f>P18/$K18*100</f>
        <v>13.336132958978247</v>
      </c>
      <c r="AG18" s="9">
        <f>Q18/$K18*100</f>
        <v>11.86330081953245</v>
      </c>
      <c r="AH18" s="9">
        <f>R18/$K18*100</f>
        <v>41.945504863101633</v>
      </c>
      <c r="AI18" s="9">
        <f>S18/$K18*100</f>
        <v>12.238411845395786</v>
      </c>
    </row>
    <row r="19" spans="1:35" x14ac:dyDescent="0.25">
      <c r="A19" t="s">
        <v>35</v>
      </c>
      <c r="B19" t="s">
        <v>57</v>
      </c>
      <c r="C19" s="1">
        <v>576</v>
      </c>
      <c r="D19" s="1">
        <v>71.390332045894098</v>
      </c>
      <c r="E19" s="1">
        <v>56.028972234870203</v>
      </c>
      <c r="F19" s="1">
        <v>81.031974429332493</v>
      </c>
      <c r="G19" s="1">
        <v>125.117187583914</v>
      </c>
      <c r="H19" s="1">
        <v>158.083352480174</v>
      </c>
      <c r="I19" s="1">
        <v>73.407486728355593</v>
      </c>
      <c r="J19" s="1">
        <v>10.9406944974601</v>
      </c>
      <c r="K19" s="1">
        <v>474.23787969823798</v>
      </c>
      <c r="L19" s="1">
        <v>39.439409474746803</v>
      </c>
      <c r="M19" s="1">
        <v>41.218465371303402</v>
      </c>
      <c r="N19" s="1">
        <v>14.8610190566274</v>
      </c>
      <c r="O19" s="1">
        <v>39.783412459904497</v>
      </c>
      <c r="P19" s="1">
        <v>44.499617133455899</v>
      </c>
      <c r="Q19" s="1">
        <v>45.271063140197299</v>
      </c>
      <c r="R19" s="1">
        <v>195.149426545018</v>
      </c>
      <c r="S19" s="1">
        <v>54.015466516985001</v>
      </c>
      <c r="T19" s="1">
        <v>1</v>
      </c>
      <c r="U19" s="9">
        <f>D19/$C19*100</f>
        <v>12.394154869078838</v>
      </c>
      <c r="V19" s="9">
        <f>E19/$C19*100</f>
        <v>9.7272521241094108</v>
      </c>
      <c r="W19" s="9">
        <f>F19/$C19*100</f>
        <v>14.068051116203559</v>
      </c>
      <c r="X19" s="9">
        <f>G19/$C19*100</f>
        <v>21.721733955540625</v>
      </c>
      <c r="Y19" s="9">
        <f>H19/$C19*100</f>
        <v>27.445026472252433</v>
      </c>
      <c r="Z19" s="9">
        <f>I19/$C19*100</f>
        <v>12.744355334783958</v>
      </c>
      <c r="AA19" s="9">
        <f>J19/$C19*100</f>
        <v>1.8994261280312674</v>
      </c>
      <c r="AB19" s="9">
        <f>L19/$K19*100</f>
        <v>8.3163768992562286</v>
      </c>
      <c r="AC19" s="9">
        <f>M19/$K19*100</f>
        <v>8.6915168812603287</v>
      </c>
      <c r="AD19" s="9">
        <f>N19/$K19*100</f>
        <v>3.1336634403990682</v>
      </c>
      <c r="AE19" s="9">
        <f>O19/$K19*100</f>
        <v>8.3889149650422397</v>
      </c>
      <c r="AF19" s="9">
        <f>P19/$K19*100</f>
        <v>9.3833957679153404</v>
      </c>
      <c r="AG19" s="9">
        <f>Q19/$K19*100</f>
        <v>9.5460664527691677</v>
      </c>
      <c r="AH19" s="9">
        <f>R19/$K19*100</f>
        <v>41.150113666414292</v>
      </c>
      <c r="AI19" s="9">
        <f>S19/$K19*100</f>
        <v>11.389951926943406</v>
      </c>
    </row>
    <row r="20" spans="1:35" x14ac:dyDescent="0.25">
      <c r="A20" t="s">
        <v>36</v>
      </c>
      <c r="B20" t="s">
        <v>58</v>
      </c>
      <c r="C20" s="1">
        <v>863.00000000000205</v>
      </c>
      <c r="D20" s="1">
        <v>125.16105769230801</v>
      </c>
      <c r="E20" s="1">
        <v>92.096153846153996</v>
      </c>
      <c r="F20" s="1">
        <v>148.20192307692301</v>
      </c>
      <c r="G20" s="1">
        <v>174.22115384615401</v>
      </c>
      <c r="H20" s="1">
        <v>199.19230769230799</v>
      </c>
      <c r="I20" s="1">
        <v>107.100961538462</v>
      </c>
      <c r="J20" s="1">
        <v>17.026442307692299</v>
      </c>
      <c r="K20" s="1">
        <v>826.08173076923094</v>
      </c>
      <c r="L20" s="1">
        <v>10.0120192307692</v>
      </c>
      <c r="M20" s="1">
        <v>85.15625</v>
      </c>
      <c r="N20" s="1">
        <v>60.096153846153797</v>
      </c>
      <c r="O20" s="1">
        <v>110.15625</v>
      </c>
      <c r="P20" s="1">
        <v>125.144230769231</v>
      </c>
      <c r="Q20" s="1">
        <v>55.108173076923102</v>
      </c>
      <c r="R20" s="1">
        <v>300.3125</v>
      </c>
      <c r="S20" s="1">
        <v>80.096153846153797</v>
      </c>
      <c r="T20" s="1">
        <v>1</v>
      </c>
      <c r="U20" s="9">
        <f>D20/$C20*100</f>
        <v>14.503019431321867</v>
      </c>
      <c r="V20" s="9">
        <f>E20/$C20*100</f>
        <v>10.671628487387459</v>
      </c>
      <c r="W20" s="9">
        <f>F20/$C20*100</f>
        <v>17.17287637044295</v>
      </c>
      <c r="X20" s="9">
        <f>G20/$C20*100</f>
        <v>20.187850967109338</v>
      </c>
      <c r="Y20" s="9">
        <f>H20/$C20*100</f>
        <v>23.081379802121383</v>
      </c>
      <c r="Z20" s="9">
        <f>I20/$C20*100</f>
        <v>12.410308405383748</v>
      </c>
      <c r="AA20" s="9">
        <f>J20/$C20*100</f>
        <v>1.9729365362331701</v>
      </c>
      <c r="AB20" s="9">
        <f>L20/$K20*100</f>
        <v>1.2119889422377379</v>
      </c>
      <c r="AC20" s="9">
        <f>M20/$K20*100</f>
        <v>10.308453368252581</v>
      </c>
      <c r="AD20" s="9">
        <f>N20/$K20*100</f>
        <v>7.2748435908627895</v>
      </c>
      <c r="AE20" s="9">
        <f>O20/$K20*100</f>
        <v>13.334788302051503</v>
      </c>
      <c r="AF20" s="9">
        <f>P20/$K20*100</f>
        <v>15.149134293612713</v>
      </c>
      <c r="AG20" s="9">
        <f>Q20/$K20*100</f>
        <v>6.6710315728211862</v>
      </c>
      <c r="AH20" s="9">
        <f>R20/$K20*100</f>
        <v>36.353848392259557</v>
      </c>
      <c r="AI20" s="9">
        <f>S20/$K20*100</f>
        <v>9.6959115379019281</v>
      </c>
    </row>
    <row r="21" spans="1:35" x14ac:dyDescent="0.25">
      <c r="A21" t="s">
        <v>37</v>
      </c>
      <c r="B21" t="s">
        <v>59</v>
      </c>
      <c r="C21" s="1">
        <v>954</v>
      </c>
      <c r="D21" s="1">
        <v>137.95270200852701</v>
      </c>
      <c r="E21" s="1">
        <v>105.419070237971</v>
      </c>
      <c r="F21" s="1">
        <v>135.863386259957</v>
      </c>
      <c r="G21" s="1">
        <v>223.389212844897</v>
      </c>
      <c r="H21" s="1">
        <v>205.50538670073601</v>
      </c>
      <c r="I21" s="1">
        <v>134.91382873746599</v>
      </c>
      <c r="J21" s="1">
        <v>10.956413210445501</v>
      </c>
      <c r="K21" s="1">
        <v>870.80359752732898</v>
      </c>
      <c r="L21" s="1">
        <v>46.463389656937998</v>
      </c>
      <c r="M21" s="1">
        <v>54.662058371735803</v>
      </c>
      <c r="N21" s="1">
        <v>29.815668202765</v>
      </c>
      <c r="O21" s="1">
        <v>112.408722494809</v>
      </c>
      <c r="P21" s="1">
        <v>128.163245450945</v>
      </c>
      <c r="Q21" s="1">
        <v>84.610634498083598</v>
      </c>
      <c r="R21" s="1">
        <v>340.02070066464802</v>
      </c>
      <c r="S21" s="1">
        <v>74.659178187403995</v>
      </c>
      <c r="T21" s="1">
        <v>1</v>
      </c>
      <c r="U21" s="9">
        <f>D21/$C21*100</f>
        <v>14.460450944290043</v>
      </c>
      <c r="V21" s="9">
        <f>E21/$C21*100</f>
        <v>11.050217006076625</v>
      </c>
      <c r="W21" s="9">
        <f>F21/$C21*100</f>
        <v>14.241445100624423</v>
      </c>
      <c r="X21" s="9">
        <f>G21/$C21*100</f>
        <v>23.416060046634907</v>
      </c>
      <c r="Y21" s="9">
        <f>H21/$C21*100</f>
        <v>21.541445146827673</v>
      </c>
      <c r="Z21" s="9">
        <f>I21/$C21*100</f>
        <v>14.141910769126415</v>
      </c>
      <c r="AA21" s="9">
        <f>J21/$C21*100</f>
        <v>1.1484709864198637</v>
      </c>
      <c r="AB21" s="9">
        <f>L21/$K21*100</f>
        <v>5.3356910546617033</v>
      </c>
      <c r="AC21" s="9">
        <f>M21/$K21*100</f>
        <v>6.2771971230884018</v>
      </c>
      <c r="AD21" s="9">
        <f>N21/$K21*100</f>
        <v>3.4239257035027668</v>
      </c>
      <c r="AE21" s="9">
        <f>O21/$K21*100</f>
        <v>12.908619442317038</v>
      </c>
      <c r="AF21" s="9">
        <f>P21/$K21*100</f>
        <v>14.717813042443565</v>
      </c>
      <c r="AG21" s="9">
        <f>Q21/$K21*100</f>
        <v>9.7163855016605183</v>
      </c>
      <c r="AH21" s="9">
        <f>R21/$K21*100</f>
        <v>39.046772616712452</v>
      </c>
      <c r="AI21" s="9">
        <f>S21/$K21*100</f>
        <v>8.5735955156134871</v>
      </c>
    </row>
    <row r="22" spans="1:35" x14ac:dyDescent="0.25">
      <c r="A22" t="s">
        <v>38</v>
      </c>
      <c r="B22" t="s">
        <v>60</v>
      </c>
      <c r="C22" s="1">
        <v>19878</v>
      </c>
      <c r="D22" s="1">
        <v>2765.77971634509</v>
      </c>
      <c r="E22" s="1">
        <v>3459.0835886964801</v>
      </c>
      <c r="F22" s="1">
        <v>2949.8676943903602</v>
      </c>
      <c r="G22" s="1">
        <v>3973.7005429533601</v>
      </c>
      <c r="H22" s="1">
        <v>3946.2260509131102</v>
      </c>
      <c r="I22" s="1">
        <v>2333.3041670704602</v>
      </c>
      <c r="J22" s="1">
        <v>450.03823963113803</v>
      </c>
      <c r="K22" s="1">
        <v>17096.2202292578</v>
      </c>
      <c r="L22" s="1">
        <v>38.126123649492101</v>
      </c>
      <c r="M22" s="1">
        <v>579.73756081801105</v>
      </c>
      <c r="N22" s="1">
        <v>1205.1750515223</v>
      </c>
      <c r="O22" s="1">
        <v>2119.4682129039002</v>
      </c>
      <c r="P22" s="1">
        <v>2901.22586825191</v>
      </c>
      <c r="Q22" s="1">
        <v>1723.26639218025</v>
      </c>
      <c r="R22" s="1">
        <v>5844.9840646168304</v>
      </c>
      <c r="S22" s="1">
        <v>2684.2369553151502</v>
      </c>
      <c r="T22" s="1">
        <v>1</v>
      </c>
      <c r="U22" s="9">
        <f>D22/$C22*100</f>
        <v>13.913772594552217</v>
      </c>
      <c r="V22" s="9">
        <f>E22/$C22*100</f>
        <v>17.401567505264516</v>
      </c>
      <c r="W22" s="9">
        <f>F22/$C22*100</f>
        <v>14.839861627881881</v>
      </c>
      <c r="X22" s="9">
        <f>G22/$C22*100</f>
        <v>19.990444425763961</v>
      </c>
      <c r="Y22" s="9">
        <f>H22/$C22*100</f>
        <v>19.852228850553928</v>
      </c>
      <c r="Z22" s="9">
        <f>I22/$C22*100</f>
        <v>11.738123388019218</v>
      </c>
      <c r="AA22" s="9">
        <f>J22/$C22*100</f>
        <v>2.2640016079642722</v>
      </c>
      <c r="AB22" s="9">
        <f>L22/$K22*100</f>
        <v>0.2230090811783329</v>
      </c>
      <c r="AC22" s="9">
        <f>M22/$K22*100</f>
        <v>3.3910276835687396</v>
      </c>
      <c r="AD22" s="9">
        <f>N22/$K22*100</f>
        <v>7.0493655051296704</v>
      </c>
      <c r="AE22" s="9">
        <f>O22/$K22*100</f>
        <v>12.397291240298399</v>
      </c>
      <c r="AF22" s="9">
        <f>P22/$K22*100</f>
        <v>16.969984179818098</v>
      </c>
      <c r="AG22" s="9">
        <f>Q22/$K22*100</f>
        <v>10.079809274047134</v>
      </c>
      <c r="AH22" s="9">
        <f>R22/$K22*100</f>
        <v>34.188750415217243</v>
      </c>
      <c r="AI22" s="9">
        <f>S22/$K22*100</f>
        <v>15.700762620742639</v>
      </c>
    </row>
    <row r="23" spans="1:35" x14ac:dyDescent="0.25">
      <c r="A23" t="s">
        <v>39</v>
      </c>
      <c r="B23" t="s">
        <v>61</v>
      </c>
      <c r="C23" s="1">
        <v>9792.00000000002</v>
      </c>
      <c r="D23" s="1">
        <v>1227.19356567716</v>
      </c>
      <c r="E23" s="1">
        <v>1997.7800894334</v>
      </c>
      <c r="F23" s="1">
        <v>1459.2217765611099</v>
      </c>
      <c r="G23" s="1">
        <v>1824.2662308557001</v>
      </c>
      <c r="H23" s="1">
        <v>1750.6730217126001</v>
      </c>
      <c r="I23" s="1">
        <v>1290.40862794655</v>
      </c>
      <c r="J23" s="1">
        <v>242.456687813505</v>
      </c>
      <c r="K23" s="1">
        <v>8613.7162861753204</v>
      </c>
      <c r="L23" s="1">
        <v>24.626877108873501</v>
      </c>
      <c r="M23" s="1">
        <v>273.34817265187098</v>
      </c>
      <c r="N23" s="1">
        <v>648.13480086927802</v>
      </c>
      <c r="O23" s="1">
        <v>1105.45843328001</v>
      </c>
      <c r="P23" s="1">
        <v>1130.49652978779</v>
      </c>
      <c r="Q23" s="1">
        <v>929.96972786078197</v>
      </c>
      <c r="R23" s="1">
        <v>2958.1336044340101</v>
      </c>
      <c r="S23" s="1">
        <v>1543.5481401827201</v>
      </c>
      <c r="T23" s="1">
        <v>1</v>
      </c>
      <c r="U23" s="9">
        <f>D23/$C23*100</f>
        <v>12.532614028565742</v>
      </c>
      <c r="V23" s="9">
        <f>E23/$C23*100</f>
        <v>20.402165946010989</v>
      </c>
      <c r="W23" s="9">
        <f>F23/$C23*100</f>
        <v>14.902183175664899</v>
      </c>
      <c r="X23" s="9">
        <f>G23/$C23*100</f>
        <v>18.630169841255071</v>
      </c>
      <c r="Y23" s="9">
        <f>H23/$C23*100</f>
        <v>17.878605205398248</v>
      </c>
      <c r="Z23" s="9">
        <f>I23/$C23*100</f>
        <v>13.178192687362616</v>
      </c>
      <c r="AA23" s="9">
        <f>J23/$C23*100</f>
        <v>2.4760691157424888</v>
      </c>
      <c r="AB23" s="9">
        <f>L23/$K23*100</f>
        <v>0.28590304452444854</v>
      </c>
      <c r="AC23" s="9">
        <f>M23/$K23*100</f>
        <v>3.1734058050017757</v>
      </c>
      <c r="AD23" s="9">
        <f>N23/$K23*100</f>
        <v>7.5244502992222904</v>
      </c>
      <c r="AE23" s="9">
        <f>O23/$K23*100</f>
        <v>12.833699143936606</v>
      </c>
      <c r="AF23" s="9">
        <f>P23/$K23*100</f>
        <v>13.124376195234024</v>
      </c>
      <c r="AG23" s="9">
        <f>Q23/$K23*100</f>
        <v>10.796382153349388</v>
      </c>
      <c r="AH23" s="9">
        <f>R23/$K23*100</f>
        <v>34.342129531032953</v>
      </c>
      <c r="AI23" s="9">
        <f>S23/$K23*100</f>
        <v>17.919653827698674</v>
      </c>
    </row>
  </sheetData>
  <sortState ref="A2:AI23">
    <sortCondition ref="A2:A23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CV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philippe waniez</cp:lastModifiedBy>
  <dcterms:created xsi:type="dcterms:W3CDTF">2020-07-24T09:41:59Z</dcterms:created>
  <dcterms:modified xsi:type="dcterms:W3CDTF">2020-08-26T15:54:27Z</dcterms:modified>
</cp:coreProperties>
</file>