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3" i="1" l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</calcChain>
</file>

<file path=xl/sharedStrings.xml><?xml version="1.0" encoding="utf-8"?>
<sst xmlns="http://schemas.openxmlformats.org/spreadsheetml/2006/main" count="87" uniqueCount="87">
  <si>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</si>
  <si>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</si>
  <si>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</si>
  <si>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</si>
  <si>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</si>
  <si>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</si>
  <si>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</si>
  <si>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</si>
  <si>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</si>
  <si>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</si>
  <si>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</si>
  <si>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</si>
  <si>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</si>
  <si>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</si>
  <si>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</si>
  <si>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</si>
  <si>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</si>
  <si>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</si>
  <si>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28199</t>
  </si>
  <si>
    <t>41106</t>
  </si>
  <si>
    <t>45028</t>
  </si>
  <si>
    <t>45030</t>
  </si>
  <si>
    <t>45031</t>
  </si>
  <si>
    <t>45053</t>
  </si>
  <si>
    <t>45082</t>
  </si>
  <si>
    <t>45083</t>
  </si>
  <si>
    <t>45085</t>
  </si>
  <si>
    <t>45115</t>
  </si>
  <si>
    <t>45145</t>
  </si>
  <si>
    <t>45146</t>
  </si>
  <si>
    <t>45155</t>
  </si>
  <si>
    <t>45173</t>
  </si>
  <si>
    <t>45187</t>
  </si>
  <si>
    <t>45191</t>
  </si>
  <si>
    <t>45203</t>
  </si>
  <si>
    <t>45208</t>
  </si>
  <si>
    <t>45224</t>
  </si>
  <si>
    <t>45234</t>
  </si>
  <si>
    <t>45248</t>
  </si>
  <si>
    <t>45252</t>
  </si>
  <si>
    <t>45258</t>
  </si>
  <si>
    <t>45315</t>
  </si>
  <si>
    <t>77458</t>
  </si>
  <si>
    <t>91016</t>
  </si>
  <si>
    <t>Janville</t>
  </si>
  <si>
    <t>Lamotte-Beuvron</t>
  </si>
  <si>
    <t>Beaugency</t>
  </si>
  <si>
    <t>Beaune-la-Rolande</t>
  </si>
  <si>
    <t>Bellegarde - Quiers-sur-Bézonde</t>
  </si>
  <si>
    <t>Briare</t>
  </si>
  <si>
    <t>Châteauneuf-sur-Loire</t>
  </si>
  <si>
    <t>Château-Renard</t>
  </si>
  <si>
    <t>Châtillon-Coligny</t>
  </si>
  <si>
    <t>Courtenay</t>
  </si>
  <si>
    <t>Ferrières-en-Gâtinais</t>
  </si>
  <si>
    <t>La Ferté-Saint-Aubin</t>
  </si>
  <si>
    <t>Gien</t>
  </si>
  <si>
    <t>Jargeau</t>
  </si>
  <si>
    <t>Lorris</t>
  </si>
  <si>
    <t>Malesherbes</t>
  </si>
  <si>
    <t>Meung-sur-Loire</t>
  </si>
  <si>
    <t>Montargis</t>
  </si>
  <si>
    <t>Neuville-aux-Bois</t>
  </si>
  <si>
    <t>Orléans</t>
  </si>
  <si>
    <t>Patay</t>
  </si>
  <si>
    <t>Pithiviers</t>
  </si>
  <si>
    <t>Puiseaux</t>
  </si>
  <si>
    <t>Sully-sur-Loire</t>
  </si>
  <si>
    <t>Souppes-sur-Loing</t>
  </si>
  <si>
    <t>Angerville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</si>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</sst>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70</v>
      </c>
      <c r="U1" s="6" t="s">
        <v>71</v>
      </c>
      <c r="V1" s="6" t="s">
        <v>72</v>
      </c>
      <c r="W1" s="6" t="s">
        <v>73</v>
      </c>
      <c r="X1" s="6" t="s">
        <v>74</v>
      </c>
      <c r="Y1" s="6" t="s">
        <v>75</v>
      </c>
      <c r="Z1" s="6" t="s">
        <v>76</v>
      </c>
      <c r="AA1" s="6" t="s">
        <v>77</v>
      </c>
      <c r="AB1" s="7" t="s">
        <v>78</v>
      </c>
      <c r="AC1" s="7" t="s">
        <v>79</v>
      </c>
      <c r="AD1" s="7" t="s">
        <v>80</v>
      </c>
      <c r="AE1" s="7" t="s">
        <v>81</v>
      </c>
      <c r="AF1" s="7" t="s">
        <v>82</v>
      </c>
      <c r="AG1" s="7" t="s">
        <v>83</v>
      </c>
      <c r="AH1" s="7" t="s">
        <v>84</v>
      </c>
      <c r="AI1" s="7" t="s">
        <v>85</v>
      </c>
    </row>
    <row r="2" spans="1:35" x14ac:dyDescent="0.25">
      <c r="A2" t="s">
        <v>18</v>
      </c>
      <c r="B2" t="s">
        <v>44</v>
      </c>
      <c r="C2" s="1">
        <v>3735</v>
      </c>
      <c r="D2" s="1">
        <v>733.46271299113198</v>
      </c>
      <c r="E2" s="1">
        <v>540.63445374544301</v>
      </c>
      <c r="F2" s="1">
        <v>761.69174296809001</v>
      </c>
      <c r="G2" s="1">
        <v>727.90830521885596</v>
      </c>
      <c r="H2" s="1">
        <v>566.43922030052295</v>
      </c>
      <c r="I2" s="1">
        <v>344.088127668921</v>
      </c>
      <c r="J2" s="1">
        <v>60.775437107033198</v>
      </c>
      <c r="K2" s="1">
        <v>3075.69126581929</v>
      </c>
      <c r="L2" s="1">
        <v>83.748841849105105</v>
      </c>
      <c r="M2" s="1">
        <v>48.825878915989598</v>
      </c>
      <c r="N2" s="1">
        <v>109.974890809648</v>
      </c>
      <c r="O2" s="1">
        <v>414.66641171118499</v>
      </c>
      <c r="P2" s="1">
        <v>489.06193835443997</v>
      </c>
      <c r="Q2" s="1">
        <v>596.026701013658</v>
      </c>
      <c r="R2" s="1">
        <v>900.91040285415795</v>
      </c>
      <c r="S2" s="1">
        <v>432.47620031110802</v>
      </c>
      <c r="T2" s="1">
        <v>5</v>
      </c>
      <c r="U2" s="9">
        <f>D2/$C2*100</f>
        <v>19.637555903377027</v>
      </c>
      <c r="V2" s="9">
        <f>E2/$C2*100</f>
        <v>14.474818038699947</v>
      </c>
      <c r="W2" s="9">
        <f>F2/$C2*100</f>
        <v>20.393353225383937</v>
      </c>
      <c r="X2" s="9">
        <f>G2/$C2*100</f>
        <v>19.488843513222381</v>
      </c>
      <c r="Y2" s="9">
        <f>H2/$C2*100</f>
        <v>15.165708709518686</v>
      </c>
      <c r="Z2" s="9">
        <f>I2/$C2*100</f>
        <v>9.2125335386591978</v>
      </c>
      <c r="AA2" s="9">
        <f>J2/$C2*100</f>
        <v>1.6271870711387737</v>
      </c>
      <c r="AB2" s="9">
        <f>L2/$K2*100</f>
        <v>2.7229274530841585</v>
      </c>
      <c r="AC2" s="9">
        <f>M2/$K2*100</f>
        <v>1.5874765929402723</v>
      </c>
      <c r="AD2" s="9">
        <f>N2/$K2*100</f>
        <v>3.5756154082114397</v>
      </c>
      <c r="AE2" s="9">
        <f>O2/$K2*100</f>
        <v>13.482055768062528</v>
      </c>
      <c r="AF2" s="9">
        <f>P2/$K2*100</f>
        <v>15.90087873218854</v>
      </c>
      <c r="AG2" s="9">
        <f>Q2/$K2*100</f>
        <v>19.378625795033784</v>
      </c>
      <c r="AH2" s="9">
        <f>R2/$K2*100</f>
        <v>29.291314536869717</v>
      </c>
      <c r="AI2" s="9">
        <f>S2/$K2*100</f>
        <v>14.061105713609612</v>
      </c>
    </row>
    <row r="3" spans="1:35" x14ac:dyDescent="0.25">
      <c r="A3" t="s">
        <v>19</v>
      </c>
      <c r="B3" t="s">
        <v>45</v>
      </c>
      <c r="C3" s="1">
        <v>709</v>
      </c>
      <c r="D3" s="1">
        <v>155.23703370068699</v>
      </c>
      <c r="E3" s="1">
        <v>85.989446363387401</v>
      </c>
      <c r="F3" s="1">
        <v>150.02207402173099</v>
      </c>
      <c r="G3" s="1">
        <v>165.570170679748</v>
      </c>
      <c r="H3" s="1">
        <v>96.514874227699394</v>
      </c>
      <c r="I3" s="1">
        <v>51.694934139502202</v>
      </c>
      <c r="J3" s="1">
        <v>3.9714668672450499</v>
      </c>
      <c r="K3" s="1">
        <v>538.70730796001305</v>
      </c>
      <c r="L3" s="1">
        <v>9.9698805224659601</v>
      </c>
      <c r="M3" s="1">
        <v>29.909805862241001</v>
      </c>
      <c r="N3" s="1">
        <v>20.0225161619556</v>
      </c>
      <c r="O3" s="1">
        <v>114.828052486462</v>
      </c>
      <c r="P3" s="1">
        <v>94.920889820098196</v>
      </c>
      <c r="Q3" s="1">
        <v>74.915221102672305</v>
      </c>
      <c r="R3" s="1">
        <v>149.20176429786099</v>
      </c>
      <c r="S3" s="1">
        <v>44.939177706258</v>
      </c>
      <c r="T3" s="1">
        <v>1</v>
      </c>
      <c r="U3" s="9">
        <f>D3/$C3*100</f>
        <v>21.895209266669532</v>
      </c>
      <c r="V3" s="9">
        <f>E3/$C3*100</f>
        <v>12.128271701465078</v>
      </c>
      <c r="W3" s="9">
        <f>F3/$C3*100</f>
        <v>21.159671935364031</v>
      </c>
      <c r="X3" s="9">
        <f>G3/$C3*100</f>
        <v>23.352633382192948</v>
      </c>
      <c r="Y3" s="9">
        <f>H3/$C3*100</f>
        <v>13.612817239449845</v>
      </c>
      <c r="Z3" s="9">
        <f>I3/$C3*100</f>
        <v>7.2912459999297896</v>
      </c>
      <c r="AA3" s="9">
        <f>J3/$C3*100</f>
        <v>0.56015047492878001</v>
      </c>
      <c r="AB3" s="9">
        <f>L3/$K3*100</f>
        <v>1.850704524544152</v>
      </c>
      <c r="AC3" s="9">
        <f>M3/$K3*100</f>
        <v>5.5521440716117283</v>
      </c>
      <c r="AD3" s="9">
        <f>N3/$K3*100</f>
        <v>3.7167708449653745</v>
      </c>
      <c r="AE3" s="9">
        <f>O3/$K3*100</f>
        <v>21.315480742463848</v>
      </c>
      <c r="AF3" s="9">
        <f>P3/$K3*100</f>
        <v>17.620122916012853</v>
      </c>
      <c r="AG3" s="9">
        <f>Q3/$K3*100</f>
        <v>13.906479454745597</v>
      </c>
      <c r="AH3" s="9">
        <f>R3/$K3*100</f>
        <v>27.696257706779782</v>
      </c>
      <c r="AI3" s="9">
        <f>S3/$K3*100</f>
        <v>8.3420397388768546</v>
      </c>
    </row>
    <row r="4" spans="1:35" x14ac:dyDescent="0.25">
      <c r="A4" t="s">
        <v>20</v>
      </c>
      <c r="B4" t="s">
        <v>46</v>
      </c>
      <c r="C4" s="1">
        <v>13865</v>
      </c>
      <c r="D4" s="1">
        <v>2795.1314966352202</v>
      </c>
      <c r="E4" s="1">
        <v>1983.96839618835</v>
      </c>
      <c r="F4" s="1">
        <v>2613.09941526186</v>
      </c>
      <c r="G4" s="1">
        <v>2585.7932605471301</v>
      </c>
      <c r="H4" s="1">
        <v>2329.2506070847899</v>
      </c>
      <c r="I4" s="1">
        <v>1294.34461143519</v>
      </c>
      <c r="J4" s="1">
        <v>263.41221284744898</v>
      </c>
      <c r="K4" s="1">
        <v>10827.6561160357</v>
      </c>
      <c r="L4" s="1">
        <v>50.497776119085003</v>
      </c>
      <c r="M4" s="1">
        <v>291.88716964454801</v>
      </c>
      <c r="N4" s="1">
        <v>829.79003652150595</v>
      </c>
      <c r="O4" s="1">
        <v>1549.13357649604</v>
      </c>
      <c r="P4" s="1">
        <v>1705.39322715767</v>
      </c>
      <c r="Q4" s="1">
        <v>1691.6175434967499</v>
      </c>
      <c r="R4" s="1">
        <v>3504.2652016557499</v>
      </c>
      <c r="S4" s="1">
        <v>1205.07158494431</v>
      </c>
      <c r="T4" s="1">
        <v>5</v>
      </c>
      <c r="U4" s="9">
        <f>D4/$C4*100</f>
        <v>20.159621324451642</v>
      </c>
      <c r="V4" s="9">
        <f>E4/$C4*100</f>
        <v>14.309184249465201</v>
      </c>
      <c r="W4" s="9">
        <f>F4/$C4*100</f>
        <v>18.846732169216445</v>
      </c>
      <c r="X4" s="9">
        <f>G4/$C4*100</f>
        <v>18.649789113214066</v>
      </c>
      <c r="Y4" s="9">
        <f>H4/$C4*100</f>
        <v>16.799499510167976</v>
      </c>
      <c r="Z4" s="9">
        <f>I4/$C4*100</f>
        <v>9.3353379836652728</v>
      </c>
      <c r="AA4" s="9">
        <f>J4/$C4*100</f>
        <v>1.8998356498193221</v>
      </c>
      <c r="AB4" s="9">
        <f>L4/$K4*100</f>
        <v>0.46637772365431956</v>
      </c>
      <c r="AC4" s="9">
        <f>M4/$K4*100</f>
        <v>2.6957558174780294</v>
      </c>
      <c r="AD4" s="9">
        <f>N4/$K4*100</f>
        <v>7.6636164616697737</v>
      </c>
      <c r="AE4" s="9">
        <f>O4/$K4*100</f>
        <v>14.30719224820764</v>
      </c>
      <c r="AF4" s="9">
        <f>P4/$K4*100</f>
        <v>15.750345309101496</v>
      </c>
      <c r="AG4" s="9">
        <f>Q4/$K4*100</f>
        <v>15.623118478905823</v>
      </c>
      <c r="AH4" s="9">
        <f>R4/$K4*100</f>
        <v>32.364023793348515</v>
      </c>
      <c r="AI4" s="9">
        <f>S4/$K4*100</f>
        <v>11.129570167634023</v>
      </c>
    </row>
    <row r="5" spans="1:35" x14ac:dyDescent="0.25">
      <c r="A5" t="s">
        <v>21</v>
      </c>
      <c r="B5" t="s">
        <v>47</v>
      </c>
      <c r="C5" s="1">
        <v>14313</v>
      </c>
      <c r="D5" s="1">
        <v>2761.24454075317</v>
      </c>
      <c r="E5" s="1">
        <v>1970.79395997442</v>
      </c>
      <c r="F5" s="1">
        <v>2550.7950403828299</v>
      </c>
      <c r="G5" s="1">
        <v>2913.1211653180899</v>
      </c>
      <c r="H5" s="1">
        <v>2485.67194614038</v>
      </c>
      <c r="I5" s="1">
        <v>1375.0121761532801</v>
      </c>
      <c r="J5" s="1">
        <v>256.36117127783302</v>
      </c>
      <c r="K5" s="1">
        <v>11497.7537455701</v>
      </c>
      <c r="L5" s="1">
        <v>186.40204070822799</v>
      </c>
      <c r="M5" s="1">
        <v>398.15964798897897</v>
      </c>
      <c r="N5" s="1">
        <v>387.76906567180299</v>
      </c>
      <c r="O5" s="1">
        <v>1530.31756655342</v>
      </c>
      <c r="P5" s="1">
        <v>1909.34884641697</v>
      </c>
      <c r="Q5" s="1">
        <v>2187.3255456848301</v>
      </c>
      <c r="R5" s="1">
        <v>3489.1195376154901</v>
      </c>
      <c r="S5" s="1">
        <v>1409.3114949303799</v>
      </c>
      <c r="T5" s="1">
        <v>21</v>
      </c>
      <c r="U5" s="9">
        <f>D5/$C5*100</f>
        <v>19.291864324412561</v>
      </c>
      <c r="V5" s="9">
        <f>E5/$C5*100</f>
        <v>13.769258436207782</v>
      </c>
      <c r="W5" s="9">
        <f>F5/$C5*100</f>
        <v>17.821526167699503</v>
      </c>
      <c r="X5" s="9">
        <f>G5/$C5*100</f>
        <v>20.352973976930691</v>
      </c>
      <c r="Y5" s="9">
        <f>H5/$C5*100</f>
        <v>17.366533543913786</v>
      </c>
      <c r="Z5" s="9">
        <f>I5/$C5*100</f>
        <v>9.6067363666127292</v>
      </c>
      <c r="AA5" s="9">
        <f>J5/$C5*100</f>
        <v>1.7911071842229651</v>
      </c>
      <c r="AB5" s="9">
        <f>L5/$K5*100</f>
        <v>1.6212039745593412</v>
      </c>
      <c r="AC5" s="9">
        <f>M5/$K5*100</f>
        <v>3.4629342113226547</v>
      </c>
      <c r="AD5" s="9">
        <f>N5/$K5*100</f>
        <v>3.3725636698490278</v>
      </c>
      <c r="AE5" s="9">
        <f>O5/$K5*100</f>
        <v>13.309709012884596</v>
      </c>
      <c r="AF5" s="9">
        <f>P5/$K5*100</f>
        <v>16.606277092624385</v>
      </c>
      <c r="AG5" s="9">
        <f>Q5/$K5*100</f>
        <v>19.023938015089005</v>
      </c>
      <c r="AH5" s="9">
        <f>R5/$K5*100</f>
        <v>30.346097288435942</v>
      </c>
      <c r="AI5" s="9">
        <f>S5/$K5*100</f>
        <v>12.257276735235045</v>
      </c>
    </row>
    <row r="6" spans="1:35" x14ac:dyDescent="0.25">
      <c r="A6" t="s">
        <v>22</v>
      </c>
      <c r="B6" t="s">
        <v>48</v>
      </c>
      <c r="C6" s="1">
        <v>8304</v>
      </c>
      <c r="D6" s="1">
        <v>1476.27928012287</v>
      </c>
      <c r="E6" s="1">
        <v>1191.9274663153999</v>
      </c>
      <c r="F6" s="1">
        <v>1450.2525348880499</v>
      </c>
      <c r="G6" s="1">
        <v>1682.9474659185601</v>
      </c>
      <c r="H6" s="1">
        <v>1454.8659407068501</v>
      </c>
      <c r="I6" s="1">
        <v>894.60733217220798</v>
      </c>
      <c r="J6" s="1">
        <v>153.11997987604701</v>
      </c>
      <c r="K6" s="1">
        <v>6841.7129693081197</v>
      </c>
      <c r="L6" s="1">
        <v>147.715164274106</v>
      </c>
      <c r="M6" s="1">
        <v>235.28178539485901</v>
      </c>
      <c r="N6" s="1">
        <v>286.79118161736</v>
      </c>
      <c r="O6" s="1">
        <v>837.67946410979596</v>
      </c>
      <c r="P6" s="1">
        <v>1154.1707378378701</v>
      </c>
      <c r="Q6" s="1">
        <v>1193.54208192638</v>
      </c>
      <c r="R6" s="1">
        <v>2314.2755366199099</v>
      </c>
      <c r="S6" s="1">
        <v>672.25701752783903</v>
      </c>
      <c r="T6" s="1">
        <v>14</v>
      </c>
      <c r="U6" s="9">
        <f>D6/$C6*100</f>
        <v>17.777929673926664</v>
      </c>
      <c r="V6" s="9">
        <f>E6/$C6*100</f>
        <v>14.353654459482176</v>
      </c>
      <c r="W6" s="9">
        <f>F6/$C6*100</f>
        <v>17.464505477938943</v>
      </c>
      <c r="X6" s="9">
        <f>G6/$C6*100</f>
        <v>20.266708404606938</v>
      </c>
      <c r="Y6" s="9">
        <f>H6/$C6*100</f>
        <v>17.520061906392705</v>
      </c>
      <c r="Z6" s="9">
        <f>I6/$C6*100</f>
        <v>10.77320968415472</v>
      </c>
      <c r="AA6" s="9">
        <f>J6/$C6*100</f>
        <v>1.8439303934976761</v>
      </c>
      <c r="AB6" s="9">
        <f>L6/$K6*100</f>
        <v>2.1590377283694195</v>
      </c>
      <c r="AC6" s="9">
        <f>M6/$K6*100</f>
        <v>3.4389309585235686</v>
      </c>
      <c r="AD6" s="9">
        <f>N6/$K6*100</f>
        <v>4.1918037617757919</v>
      </c>
      <c r="AE6" s="9">
        <f>O6/$K6*100</f>
        <v>12.243709548582652</v>
      </c>
      <c r="AF6" s="9">
        <f>P6/$K6*100</f>
        <v>16.869616469084171</v>
      </c>
      <c r="AG6" s="9">
        <f>Q6/$K6*100</f>
        <v>17.445076799927183</v>
      </c>
      <c r="AH6" s="9">
        <f>R6/$K6*100</f>
        <v>33.825966494089052</v>
      </c>
      <c r="AI6" s="9">
        <f>S6/$K6*100</f>
        <v>9.8258582396481646</v>
      </c>
    </row>
    <row r="7" spans="1:35" x14ac:dyDescent="0.25">
      <c r="A7" t="s">
        <v>23</v>
      </c>
      <c r="B7" t="s">
        <v>49</v>
      </c>
      <c r="C7" s="1">
        <v>16153</v>
      </c>
      <c r="D7" s="1">
        <v>2690.01053654926</v>
      </c>
      <c r="E7" s="1">
        <v>2093.2550742178501</v>
      </c>
      <c r="F7" s="1">
        <v>2540.4869946725098</v>
      </c>
      <c r="G7" s="1">
        <v>3200.2645055151302</v>
      </c>
      <c r="H7" s="1">
        <v>3415.8132416835601</v>
      </c>
      <c r="I7" s="1">
        <v>1866.0252522697499</v>
      </c>
      <c r="J7" s="1">
        <v>347.14439509194801</v>
      </c>
      <c r="K7" s="1">
        <v>13451.0053857612</v>
      </c>
      <c r="L7" s="1">
        <v>146.617886816771</v>
      </c>
      <c r="M7" s="1">
        <v>470.11533137586503</v>
      </c>
      <c r="N7" s="1">
        <v>501.051340478371</v>
      </c>
      <c r="O7" s="1">
        <v>1646.5750622117</v>
      </c>
      <c r="P7" s="1">
        <v>1895.16759794888</v>
      </c>
      <c r="Q7" s="1">
        <v>1973.1212578668501</v>
      </c>
      <c r="R7" s="1">
        <v>5149.1091380187599</v>
      </c>
      <c r="S7" s="1">
        <v>1669.2477710440501</v>
      </c>
      <c r="T7" s="1">
        <v>16</v>
      </c>
      <c r="U7" s="9">
        <f>D7/$C7*100</f>
        <v>16.653318495321365</v>
      </c>
      <c r="V7" s="9">
        <f>E7/$C7*100</f>
        <v>12.958924498346128</v>
      </c>
      <c r="W7" s="9">
        <f>F7/$C7*100</f>
        <v>15.727648081919829</v>
      </c>
      <c r="X7" s="9">
        <f>G7/$C7*100</f>
        <v>19.812199006470195</v>
      </c>
      <c r="Y7" s="9">
        <f>H7/$C7*100</f>
        <v>21.146618223757567</v>
      </c>
      <c r="Z7" s="9">
        <f>I7/$C7*100</f>
        <v>11.552190009718007</v>
      </c>
      <c r="AA7" s="9">
        <f>J7/$C7*100</f>
        <v>2.1491016844669595</v>
      </c>
      <c r="AB7" s="9">
        <f>L7/$K7*100</f>
        <v>1.0900143343335211</v>
      </c>
      <c r="AC7" s="9">
        <f>M7/$K7*100</f>
        <v>3.495020021875197</v>
      </c>
      <c r="AD7" s="9">
        <f>N7/$K7*100</f>
        <v>3.7250103327500539</v>
      </c>
      <c r="AE7" s="9">
        <f>O7/$K7*100</f>
        <v>12.241278737087647</v>
      </c>
      <c r="AF7" s="9">
        <f>P7/$K7*100</f>
        <v>14.089412230516562</v>
      </c>
      <c r="AG7" s="9">
        <f>Q7/$K7*100</f>
        <v>14.668950024773112</v>
      </c>
      <c r="AH7" s="9">
        <f>R7/$K7*100</f>
        <v>38.28047785535378</v>
      </c>
      <c r="AI7" s="9">
        <f>S7/$K7*100</f>
        <v>12.40983646331048</v>
      </c>
    </row>
    <row r="8" spans="1:35" x14ac:dyDescent="0.25">
      <c r="A8" t="s">
        <v>24</v>
      </c>
      <c r="B8" t="s">
        <v>50</v>
      </c>
      <c r="C8" s="1">
        <v>18545</v>
      </c>
      <c r="D8" s="1">
        <v>3856.50224562536</v>
      </c>
      <c r="E8" s="1">
        <v>2710.43475126779</v>
      </c>
      <c r="F8" s="1">
        <v>3822.8773967235202</v>
      </c>
      <c r="G8" s="1">
        <v>3528.0610393073998</v>
      </c>
      <c r="H8" s="1">
        <v>2953.3538884500699</v>
      </c>
      <c r="I8" s="1">
        <v>1454.1961802383501</v>
      </c>
      <c r="J8" s="1">
        <v>219.57449838751199</v>
      </c>
      <c r="K8" s="1">
        <v>14620.815361556501</v>
      </c>
      <c r="L8" s="1">
        <v>109.456225624303</v>
      </c>
      <c r="M8" s="1">
        <v>538.06625211582298</v>
      </c>
      <c r="N8" s="1">
        <v>1314.347995694</v>
      </c>
      <c r="O8" s="1">
        <v>2365.67425129603</v>
      </c>
      <c r="P8" s="1">
        <v>2105.9845760113499</v>
      </c>
      <c r="Q8" s="1">
        <v>2545.6968960991799</v>
      </c>
      <c r="R8" s="1">
        <v>4023.7961830240602</v>
      </c>
      <c r="S8" s="1">
        <v>1617.7929816917799</v>
      </c>
      <c r="T8" s="1">
        <v>10</v>
      </c>
      <c r="U8" s="9">
        <f>D8/$C8*100</f>
        <v>20.795374740498033</v>
      </c>
      <c r="V8" s="9">
        <f>E8/$C8*100</f>
        <v>14.615447566825507</v>
      </c>
      <c r="W8" s="9">
        <f>F8/$C8*100</f>
        <v>20.61405983674047</v>
      </c>
      <c r="X8" s="9">
        <f>G8/$C8*100</f>
        <v>19.024324827756267</v>
      </c>
      <c r="Y8" s="9">
        <f>H8/$C8*100</f>
        <v>15.925337764626962</v>
      </c>
      <c r="Z8" s="9">
        <f>I8/$C8*100</f>
        <v>7.8414461053564306</v>
      </c>
      <c r="AA8" s="9">
        <f>J8/$C8*100</f>
        <v>1.1840091581963439</v>
      </c>
      <c r="AB8" s="9">
        <f>L8/$K8*100</f>
        <v>0.74863284240702233</v>
      </c>
      <c r="AC8" s="9">
        <f>M8/$K8*100</f>
        <v>3.6801384793531899</v>
      </c>
      <c r="AD8" s="9">
        <f>N8/$K8*100</f>
        <v>8.9895670192915791</v>
      </c>
      <c r="AE8" s="9">
        <f>O8/$K8*100</f>
        <v>16.180180056963565</v>
      </c>
      <c r="AF8" s="9">
        <f>P8/$K8*100</f>
        <v>14.404015945299179</v>
      </c>
      <c r="AG8" s="9">
        <f>Q8/$K8*100</f>
        <v>17.411456428023524</v>
      </c>
      <c r="AH8" s="9">
        <f>R8/$K8*100</f>
        <v>27.521010856919098</v>
      </c>
      <c r="AI8" s="9">
        <f>S8/$K8*100</f>
        <v>11.064998371743018</v>
      </c>
    </row>
    <row r="9" spans="1:35" x14ac:dyDescent="0.25">
      <c r="A9" t="s">
        <v>25</v>
      </c>
      <c r="B9" t="s">
        <v>51</v>
      </c>
      <c r="C9" s="1">
        <v>5884</v>
      </c>
      <c r="D9" s="1">
        <v>978.56723370531199</v>
      </c>
      <c r="E9" s="1">
        <v>754.83409973386995</v>
      </c>
      <c r="F9" s="1">
        <v>925.98808893934097</v>
      </c>
      <c r="G9" s="1">
        <v>1275.4124292556301</v>
      </c>
      <c r="H9" s="1">
        <v>1238.0484822103599</v>
      </c>
      <c r="I9" s="1">
        <v>612.89777990058099</v>
      </c>
      <c r="J9" s="1">
        <v>98.251886254903695</v>
      </c>
      <c r="K9" s="1">
        <v>4997.4936647591303</v>
      </c>
      <c r="L9" s="1">
        <v>106.70911976370201</v>
      </c>
      <c r="M9" s="1">
        <v>217.754203175589</v>
      </c>
      <c r="N9" s="1">
        <v>171.766084704663</v>
      </c>
      <c r="O9" s="1">
        <v>571.14199986177698</v>
      </c>
      <c r="P9" s="1">
        <v>831.09859595858802</v>
      </c>
      <c r="Q9" s="1">
        <v>765.50784182890402</v>
      </c>
      <c r="R9" s="1">
        <v>1775.42164251738</v>
      </c>
      <c r="S9" s="1">
        <v>558.09417694852596</v>
      </c>
      <c r="T9" s="1">
        <v>6</v>
      </c>
      <c r="U9" s="9">
        <f>D9/$C9*100</f>
        <v>16.630986296827192</v>
      </c>
      <c r="V9" s="9">
        <f>E9/$C9*100</f>
        <v>12.82858769092233</v>
      </c>
      <c r="W9" s="9">
        <f>F9/$C9*100</f>
        <v>15.737391042476903</v>
      </c>
      <c r="X9" s="9">
        <f>G9/$C9*100</f>
        <v>21.675942033576309</v>
      </c>
      <c r="Y9" s="9">
        <f>H9/$C9*100</f>
        <v>21.040932736409921</v>
      </c>
      <c r="Z9" s="9">
        <f>I9/$C9*100</f>
        <v>10.416345681519051</v>
      </c>
      <c r="AA9" s="9">
        <f>J9/$C9*100</f>
        <v>1.6698145182682478</v>
      </c>
      <c r="AB9" s="9">
        <f>L9/$K9*100</f>
        <v>2.1352527271056618</v>
      </c>
      <c r="AC9" s="9">
        <f>M9/$K9*100</f>
        <v>4.3572682184897644</v>
      </c>
      <c r="AD9" s="9">
        <f>N9/$K9*100</f>
        <v>3.437044571279948</v>
      </c>
      <c r="AE9" s="9">
        <f>O9/$K9*100</f>
        <v>11.428568762163803</v>
      </c>
      <c r="AF9" s="9">
        <f>P9/$K9*100</f>
        <v>16.63030814464565</v>
      </c>
      <c r="AG9" s="9">
        <f>Q9/$K9*100</f>
        <v>15.317835162594449</v>
      </c>
      <c r="AH9" s="9">
        <f>R9/$K9*100</f>
        <v>35.526240984298511</v>
      </c>
      <c r="AI9" s="9">
        <f>S9/$K9*100</f>
        <v>11.167481429422182</v>
      </c>
    </row>
    <row r="10" spans="1:35" x14ac:dyDescent="0.25">
      <c r="A10" t="s">
        <v>26</v>
      </c>
      <c r="B10" t="s">
        <v>52</v>
      </c>
      <c r="C10" s="1">
        <v>11423</v>
      </c>
      <c r="D10" s="1">
        <v>1989.17089880445</v>
      </c>
      <c r="E10" s="1">
        <v>1636.70826406475</v>
      </c>
      <c r="F10" s="1">
        <v>1813.9933610154801</v>
      </c>
      <c r="G10" s="1">
        <v>2275.0868996480899</v>
      </c>
      <c r="H10" s="1">
        <v>2287.9253435617302</v>
      </c>
      <c r="I10" s="1">
        <v>1222.3697920715799</v>
      </c>
      <c r="J10" s="1">
        <v>197.74544083391399</v>
      </c>
      <c r="K10" s="1">
        <v>9393.6244004590208</v>
      </c>
      <c r="L10" s="1">
        <v>110.560591731554</v>
      </c>
      <c r="M10" s="1">
        <v>373.55774801015798</v>
      </c>
      <c r="N10" s="1">
        <v>427.12637470089601</v>
      </c>
      <c r="O10" s="1">
        <v>1162.9970329922101</v>
      </c>
      <c r="P10" s="1">
        <v>1441.3999128902001</v>
      </c>
      <c r="Q10" s="1">
        <v>1343.01259375162</v>
      </c>
      <c r="R10" s="1">
        <v>3281.7915650857799</v>
      </c>
      <c r="S10" s="1">
        <v>1253.1785812966</v>
      </c>
      <c r="T10" s="1">
        <v>15</v>
      </c>
      <c r="U10" s="9">
        <f>D10/$C10*100</f>
        <v>17.413734560137005</v>
      </c>
      <c r="V10" s="9">
        <f>E10/$C10*100</f>
        <v>14.32818229943754</v>
      </c>
      <c r="W10" s="9">
        <f>F10/$C10*100</f>
        <v>15.880183498340891</v>
      </c>
      <c r="X10" s="9">
        <f>G10/$C10*100</f>
        <v>19.916719772810033</v>
      </c>
      <c r="Y10" s="9">
        <f>H10/$C10*100</f>
        <v>20.029110947752169</v>
      </c>
      <c r="Z10" s="9">
        <f>I10/$C10*100</f>
        <v>10.700952394918847</v>
      </c>
      <c r="AA10" s="9">
        <f>J10/$C10*100</f>
        <v>1.7311165266034667</v>
      </c>
      <c r="AB10" s="9">
        <f>L10/$K10*100</f>
        <v>1.1769747971416809</v>
      </c>
      <c r="AC10" s="9">
        <f>M10/$K10*100</f>
        <v>3.9767158243191414</v>
      </c>
      <c r="AD10" s="9">
        <f>N10/$K10*100</f>
        <v>4.5469816174470896</v>
      </c>
      <c r="AE10" s="9">
        <f>O10/$K10*100</f>
        <v>12.380706140809504</v>
      </c>
      <c r="AF10" s="9">
        <f>P10/$K10*100</f>
        <v>15.344449079950076</v>
      </c>
      <c r="AG10" s="9">
        <f>Q10/$K10*100</f>
        <v>14.297065078373727</v>
      </c>
      <c r="AH10" s="9">
        <f>R10/$K10*100</f>
        <v>34.93637200275343</v>
      </c>
      <c r="AI10" s="9">
        <f>S10/$K10*100</f>
        <v>13.340735459205321</v>
      </c>
    </row>
    <row r="11" spans="1:35" x14ac:dyDescent="0.25">
      <c r="A11" t="s">
        <v>27</v>
      </c>
      <c r="B11" t="s">
        <v>53</v>
      </c>
      <c r="C11" s="1">
        <v>10400</v>
      </c>
      <c r="D11" s="1">
        <v>1844.6841596725701</v>
      </c>
      <c r="E11" s="1">
        <v>1215.09923516551</v>
      </c>
      <c r="F11" s="1">
        <v>1682.69779640978</v>
      </c>
      <c r="G11" s="1">
        <v>2136.8750360812101</v>
      </c>
      <c r="H11" s="1">
        <v>2224.6357493775799</v>
      </c>
      <c r="I11" s="1">
        <v>1153.70600221631</v>
      </c>
      <c r="J11" s="1">
        <v>142.302021077022</v>
      </c>
      <c r="K11" s="1">
        <v>8500.0570583569806</v>
      </c>
      <c r="L11" s="1">
        <v>148.27201460102799</v>
      </c>
      <c r="M11" s="1">
        <v>467.44996163730201</v>
      </c>
      <c r="N11" s="1">
        <v>278.09827992082899</v>
      </c>
      <c r="O11" s="1">
        <v>983.12018349822097</v>
      </c>
      <c r="P11" s="1">
        <v>1238.9576560503899</v>
      </c>
      <c r="Q11" s="1">
        <v>1272.4494985373001</v>
      </c>
      <c r="R11" s="1">
        <v>3283.44848668961</v>
      </c>
      <c r="S11" s="1">
        <v>828.26097742229501</v>
      </c>
      <c r="T11" s="1">
        <v>11</v>
      </c>
      <c r="U11" s="9">
        <f>D11/$C11*100</f>
        <v>17.737347689159328</v>
      </c>
      <c r="V11" s="9">
        <f>E11/$C11*100</f>
        <v>11.683646491976058</v>
      </c>
      <c r="W11" s="9">
        <f>F11/$C11*100</f>
        <v>16.179786503940193</v>
      </c>
      <c r="X11" s="9">
        <f>G11/$C11*100</f>
        <v>20.546875346934712</v>
      </c>
      <c r="Y11" s="9">
        <f>H11/$C11*100</f>
        <v>21.390728359399809</v>
      </c>
      <c r="Z11" s="9">
        <f>I11/$C11*100</f>
        <v>11.093326944387597</v>
      </c>
      <c r="AA11" s="9">
        <f>J11/$C11*100</f>
        <v>1.3682886642021346</v>
      </c>
      <c r="AB11" s="9">
        <f>L11/$K11*100</f>
        <v>1.7443649328830297</v>
      </c>
      <c r="AC11" s="9">
        <f>M11/$K11*100</f>
        <v>5.4993743974661955</v>
      </c>
      <c r="AD11" s="9">
        <f>N11/$K11*100</f>
        <v>3.2717225074084859</v>
      </c>
      <c r="AE11" s="9">
        <f>O11/$K11*100</f>
        <v>11.566042165936393</v>
      </c>
      <c r="AF11" s="9">
        <f>P11/$K11*100</f>
        <v>14.575874579951048</v>
      </c>
      <c r="AG11" s="9">
        <f>Q11/$K11*100</f>
        <v>14.96989361131722</v>
      </c>
      <c r="AH11" s="9">
        <f>R11/$K11*100</f>
        <v>38.628546422067011</v>
      </c>
      <c r="AI11" s="9">
        <f>S11/$K11*100</f>
        <v>9.7441813829705488</v>
      </c>
    </row>
    <row r="12" spans="1:35" x14ac:dyDescent="0.25">
      <c r="A12" t="s">
        <v>28</v>
      </c>
      <c r="B12" t="s">
        <v>54</v>
      </c>
      <c r="C12" s="1">
        <v>11067</v>
      </c>
      <c r="D12" s="1">
        <v>2137.6613101514999</v>
      </c>
      <c r="E12" s="1">
        <v>1452.9256176430699</v>
      </c>
      <c r="F12" s="1">
        <v>1930.2939924419099</v>
      </c>
      <c r="G12" s="1">
        <v>2414.01921350572</v>
      </c>
      <c r="H12" s="1">
        <v>2046.51519361594</v>
      </c>
      <c r="I12" s="1">
        <v>993.86783378558096</v>
      </c>
      <c r="J12" s="1">
        <v>91.716838856276198</v>
      </c>
      <c r="K12" s="1">
        <v>8963.8057078171405</v>
      </c>
      <c r="L12" s="1">
        <v>59.499343359547801</v>
      </c>
      <c r="M12" s="1">
        <v>391.74409376682303</v>
      </c>
      <c r="N12" s="1">
        <v>447.81289364465601</v>
      </c>
      <c r="O12" s="1">
        <v>1160.67592613334</v>
      </c>
      <c r="P12" s="1">
        <v>1475.1385717041601</v>
      </c>
      <c r="Q12" s="1">
        <v>1473.9858857701399</v>
      </c>
      <c r="R12" s="1">
        <v>2799.91979973763</v>
      </c>
      <c r="S12" s="1">
        <v>1155.0291937008301</v>
      </c>
      <c r="T12" s="1">
        <v>12</v>
      </c>
      <c r="U12" s="9">
        <f>D12/$C12*100</f>
        <v>19.315634861764703</v>
      </c>
      <c r="V12" s="9">
        <f>E12/$C12*100</f>
        <v>13.128450507301617</v>
      </c>
      <c r="W12" s="9">
        <f>F12/$C12*100</f>
        <v>17.441890236214963</v>
      </c>
      <c r="X12" s="9">
        <f>G12/$C12*100</f>
        <v>21.812769616930694</v>
      </c>
      <c r="Y12" s="9">
        <f>H12/$C12*100</f>
        <v>18.49205018176507</v>
      </c>
      <c r="Z12" s="9">
        <f>I12/$C12*100</f>
        <v>8.980462941949769</v>
      </c>
      <c r="AA12" s="9">
        <f>J12/$C12*100</f>
        <v>0.82874165407315625</v>
      </c>
      <c r="AB12" s="9">
        <f>L12/$K12*100</f>
        <v>0.66377323760665308</v>
      </c>
      <c r="AC12" s="9">
        <f>M12/$K12*100</f>
        <v>4.3702876494209546</v>
      </c>
      <c r="AD12" s="9">
        <f>N12/$K12*100</f>
        <v>4.9957898267934135</v>
      </c>
      <c r="AE12" s="9">
        <f>O12/$K12*100</f>
        <v>12.94847260155516</v>
      </c>
      <c r="AF12" s="9">
        <f>P12/$K12*100</f>
        <v>16.456610281252793</v>
      </c>
      <c r="AG12" s="9">
        <f>Q12/$K12*100</f>
        <v>16.443750944810294</v>
      </c>
      <c r="AH12" s="9">
        <f>R12/$K12*100</f>
        <v>31.235837667653605</v>
      </c>
      <c r="AI12" s="9">
        <f>S12/$K12*100</f>
        <v>12.885477790906982</v>
      </c>
    </row>
    <row r="13" spans="1:35" x14ac:dyDescent="0.25">
      <c r="A13" t="s">
        <v>29</v>
      </c>
      <c r="B13" t="s">
        <v>55</v>
      </c>
      <c r="C13" s="1">
        <v>13632</v>
      </c>
      <c r="D13" s="1">
        <v>2565.79347817608</v>
      </c>
      <c r="E13" s="1">
        <v>1974.89920753604</v>
      </c>
      <c r="F13" s="1">
        <v>2472.6318070052398</v>
      </c>
      <c r="G13" s="1">
        <v>2968.5379024455601</v>
      </c>
      <c r="H13" s="1">
        <v>2414.7932397270602</v>
      </c>
      <c r="I13" s="1">
        <v>1062.6692940396199</v>
      </c>
      <c r="J13" s="1">
        <v>172.675071070428</v>
      </c>
      <c r="K13" s="1">
        <v>11079.3236087802</v>
      </c>
      <c r="L13" s="1">
        <v>35.708832841123602</v>
      </c>
      <c r="M13" s="1">
        <v>336.675991181195</v>
      </c>
      <c r="N13" s="1">
        <v>956.76785179239005</v>
      </c>
      <c r="O13" s="1">
        <v>2013.95743501232</v>
      </c>
      <c r="P13" s="1">
        <v>1868.96233231776</v>
      </c>
      <c r="Q13" s="1">
        <v>1331.3356900909901</v>
      </c>
      <c r="R13" s="1">
        <v>3406.7482656318898</v>
      </c>
      <c r="S13" s="1">
        <v>1129.1672099125699</v>
      </c>
      <c r="T13" s="1">
        <v>5</v>
      </c>
      <c r="U13" s="9">
        <f>D13/$C13*100</f>
        <v>18.82184182934331</v>
      </c>
      <c r="V13" s="9">
        <f>E13/$C13*100</f>
        <v>14.487230102230338</v>
      </c>
      <c r="W13" s="9">
        <f>F13/$C13*100</f>
        <v>18.138437551388204</v>
      </c>
      <c r="X13" s="9">
        <f>G13/$C13*100</f>
        <v>21.776246350099473</v>
      </c>
      <c r="Y13" s="9">
        <f>H13/$C13*100</f>
        <v>17.714152286730194</v>
      </c>
      <c r="Z13" s="9">
        <f>I13/$C13*100</f>
        <v>7.795402685149794</v>
      </c>
      <c r="AA13" s="9">
        <f>J13/$C13*100</f>
        <v>1.266689195058891</v>
      </c>
      <c r="AB13" s="9">
        <f>L13/$K13*100</f>
        <v>0.32230156011351524</v>
      </c>
      <c r="AC13" s="9">
        <f>M13/$K13*100</f>
        <v>3.0387774838022086</v>
      </c>
      <c r="AD13" s="9">
        <f>N13/$K13*100</f>
        <v>8.6356160861134672</v>
      </c>
      <c r="AE13" s="9">
        <f>O13/$K13*100</f>
        <v>18.177620819887313</v>
      </c>
      <c r="AF13" s="9">
        <f>P13/$K13*100</f>
        <v>16.868920868387985</v>
      </c>
      <c r="AG13" s="9">
        <f>Q13/$K13*100</f>
        <v>12.016398627763939</v>
      </c>
      <c r="AH13" s="9">
        <f>R13/$K13*100</f>
        <v>30.748702591664461</v>
      </c>
      <c r="AI13" s="9">
        <f>S13/$K13*100</f>
        <v>10.191661962267458</v>
      </c>
    </row>
    <row r="14" spans="1:35" x14ac:dyDescent="0.25">
      <c r="A14" t="s">
        <v>30</v>
      </c>
      <c r="B14" t="s">
        <v>56</v>
      </c>
      <c r="C14" s="1">
        <v>24760</v>
      </c>
      <c r="D14" s="1">
        <v>4552.7294149122099</v>
      </c>
      <c r="E14" s="1">
        <v>3613.65454895428</v>
      </c>
      <c r="F14" s="1">
        <v>4347.37996976452</v>
      </c>
      <c r="G14" s="1">
        <v>4977.8078013225604</v>
      </c>
      <c r="H14" s="1">
        <v>4451.4419256350302</v>
      </c>
      <c r="I14" s="1">
        <v>2466.3751622709801</v>
      </c>
      <c r="J14" s="1">
        <v>350.611177140461</v>
      </c>
      <c r="K14" s="1">
        <v>20198.000173207402</v>
      </c>
      <c r="L14" s="1">
        <v>134.49213831339301</v>
      </c>
      <c r="M14" s="1">
        <v>570.00122811070401</v>
      </c>
      <c r="N14" s="1">
        <v>986.18498333544096</v>
      </c>
      <c r="O14" s="1">
        <v>2411.1855080169698</v>
      </c>
      <c r="P14" s="1">
        <v>2839.2761839713198</v>
      </c>
      <c r="Q14" s="1">
        <v>3433.8985926135401</v>
      </c>
      <c r="R14" s="1">
        <v>6776.0678877288501</v>
      </c>
      <c r="S14" s="1">
        <v>3046.8936511172701</v>
      </c>
      <c r="T14" s="1">
        <v>9</v>
      </c>
      <c r="U14" s="9">
        <f>D14/$C14*100</f>
        <v>18.387437055380492</v>
      </c>
      <c r="V14" s="9">
        <f>E14/$C14*100</f>
        <v>14.59472758059079</v>
      </c>
      <c r="W14" s="9">
        <f>F14/$C14*100</f>
        <v>17.558077422312277</v>
      </c>
      <c r="X14" s="9">
        <f>G14/$C14*100</f>
        <v>20.104231830866564</v>
      </c>
      <c r="Y14" s="9">
        <f>H14/$C14*100</f>
        <v>17.978359958138249</v>
      </c>
      <c r="Z14" s="9">
        <f>I14/$C14*100</f>
        <v>9.961127472823021</v>
      </c>
      <c r="AA14" s="9">
        <f>J14/$C14*100</f>
        <v>1.4160386798887763</v>
      </c>
      <c r="AB14" s="9">
        <f>L14/$K14*100</f>
        <v>0.6658685867910652</v>
      </c>
      <c r="AC14" s="9">
        <f>M14/$K14*100</f>
        <v>2.8220676464138723</v>
      </c>
      <c r="AD14" s="9">
        <f>N14/$K14*100</f>
        <v>4.8825872605131124</v>
      </c>
      <c r="AE14" s="9">
        <f>O14/$K14*100</f>
        <v>11.93774377334347</v>
      </c>
      <c r="AF14" s="9">
        <f>P14/$K14*100</f>
        <v>14.057214375795542</v>
      </c>
      <c r="AG14" s="9">
        <f>Q14/$K14*100</f>
        <v>17.001181122716289</v>
      </c>
      <c r="AH14" s="9">
        <f>R14/$K14*100</f>
        <v>33.548211850781584</v>
      </c>
      <c r="AI14" s="9">
        <f>S14/$K14*100</f>
        <v>15.085125383645492</v>
      </c>
    </row>
    <row r="15" spans="1:35" x14ac:dyDescent="0.25">
      <c r="A15" t="s">
        <v>31</v>
      </c>
      <c r="B15" t="s">
        <v>57</v>
      </c>
      <c r="C15" s="1">
        <v>20208</v>
      </c>
      <c r="D15" s="1">
        <v>4226.5974033571902</v>
      </c>
      <c r="E15" s="1">
        <v>2932.38079005501</v>
      </c>
      <c r="F15" s="1">
        <v>4076.0010979961799</v>
      </c>
      <c r="G15" s="1">
        <v>4137.2940536075703</v>
      </c>
      <c r="H15" s="1">
        <v>3242.14004407633</v>
      </c>
      <c r="I15" s="1">
        <v>1381.59935697063</v>
      </c>
      <c r="J15" s="1">
        <v>211.98725393708301</v>
      </c>
      <c r="K15" s="1">
        <v>16100.833695249699</v>
      </c>
      <c r="L15" s="1">
        <v>165.856473887221</v>
      </c>
      <c r="M15" s="1">
        <v>563.46290297120095</v>
      </c>
      <c r="N15" s="1">
        <v>1524.5845980556501</v>
      </c>
      <c r="O15" s="1">
        <v>2958.8235093808298</v>
      </c>
      <c r="P15" s="1">
        <v>2271.8183144782001</v>
      </c>
      <c r="Q15" s="1">
        <v>2503.9370057514302</v>
      </c>
      <c r="R15" s="1">
        <v>4286.0439598867997</v>
      </c>
      <c r="S15" s="1">
        <v>1826.3069308383399</v>
      </c>
      <c r="T15" s="1">
        <v>9</v>
      </c>
      <c r="U15" s="9">
        <f>D15/$C15*100</f>
        <v>20.915466168632175</v>
      </c>
      <c r="V15" s="9">
        <f>E15/$C15*100</f>
        <v>14.510989657833582</v>
      </c>
      <c r="W15" s="9">
        <f>F15/$C15*100</f>
        <v>20.170235045507621</v>
      </c>
      <c r="X15" s="9">
        <f>G15/$C15*100</f>
        <v>20.473545395920283</v>
      </c>
      <c r="Y15" s="9">
        <f>H15/$C15*100</f>
        <v>16.043844240282709</v>
      </c>
      <c r="Z15" s="9">
        <f>I15/$C15*100</f>
        <v>6.8368930966480095</v>
      </c>
      <c r="AA15" s="9">
        <f>J15/$C15*100</f>
        <v>1.0490263951755889</v>
      </c>
      <c r="AB15" s="9">
        <f>L15/$K15*100</f>
        <v>1.0301110925464336</v>
      </c>
      <c r="AC15" s="9">
        <f>M15/$K15*100</f>
        <v>3.4995883668896095</v>
      </c>
      <c r="AD15" s="9">
        <f>N15/$K15*100</f>
        <v>9.4689792274884201</v>
      </c>
      <c r="AE15" s="9">
        <f>O15/$K15*100</f>
        <v>18.376834177560536</v>
      </c>
      <c r="AF15" s="9">
        <f>P15/$K15*100</f>
        <v>14.109942115286023</v>
      </c>
      <c r="AG15" s="9">
        <f>Q15/$K15*100</f>
        <v>15.551598464681851</v>
      </c>
      <c r="AH15" s="9">
        <f>R15/$K15*100</f>
        <v>26.620012609355321</v>
      </c>
      <c r="AI15" s="9">
        <f>S15/$K15*100</f>
        <v>11.342933946191639</v>
      </c>
    </row>
    <row r="16" spans="1:35" x14ac:dyDescent="0.25">
      <c r="A16" t="s">
        <v>32</v>
      </c>
      <c r="B16" t="s">
        <v>58</v>
      </c>
      <c r="C16" s="1">
        <v>9379</v>
      </c>
      <c r="D16" s="1">
        <v>1677.9384212402199</v>
      </c>
      <c r="E16" s="1">
        <v>1200.8298011009699</v>
      </c>
      <c r="F16" s="1">
        <v>1617.56607082251</v>
      </c>
      <c r="G16" s="1">
        <v>1901.6827147866099</v>
      </c>
      <c r="H16" s="1">
        <v>1797.21580160433</v>
      </c>
      <c r="I16" s="1">
        <v>1047.84352747651</v>
      </c>
      <c r="J16" s="1">
        <v>135.92366296885299</v>
      </c>
      <c r="K16" s="1">
        <v>7744.1708378269304</v>
      </c>
      <c r="L16" s="1">
        <v>114.714440088472</v>
      </c>
      <c r="M16" s="1">
        <v>381.02538861736798</v>
      </c>
      <c r="N16" s="1">
        <v>275.29298261100001</v>
      </c>
      <c r="O16" s="1">
        <v>954.29934085478601</v>
      </c>
      <c r="P16" s="1">
        <v>1235.53164358442</v>
      </c>
      <c r="Q16" s="1">
        <v>1249.0353905232801</v>
      </c>
      <c r="R16" s="1">
        <v>2732.77861396451</v>
      </c>
      <c r="S16" s="1">
        <v>801.49303758307997</v>
      </c>
      <c r="T16" s="1">
        <v>13</v>
      </c>
      <c r="U16" s="9">
        <f>D16/$C16*100</f>
        <v>17.890376599213347</v>
      </c>
      <c r="V16" s="9">
        <f>E16/$C16*100</f>
        <v>12.803388432679069</v>
      </c>
      <c r="W16" s="9">
        <f>F16/$C16*100</f>
        <v>17.246679505517754</v>
      </c>
      <c r="X16" s="9">
        <f>G16/$C16*100</f>
        <v>20.275964546184134</v>
      </c>
      <c r="Y16" s="9">
        <f>H16/$C16*100</f>
        <v>19.162126043334364</v>
      </c>
      <c r="Z16" s="9">
        <f>I16/$C16*100</f>
        <v>11.172230807938051</v>
      </c>
      <c r="AA16" s="9">
        <f>J16/$C16*100</f>
        <v>1.4492340651333084</v>
      </c>
      <c r="AB16" s="9">
        <f>L16/$K16*100</f>
        <v>1.4813004838186354</v>
      </c>
      <c r="AC16" s="9">
        <f>M16/$K16*100</f>
        <v>4.9201573234441502</v>
      </c>
      <c r="AD16" s="9">
        <f>N16/$K16*100</f>
        <v>3.5548412912885743</v>
      </c>
      <c r="AE16" s="9">
        <f>O16/$K16*100</f>
        <v>12.32280848187705</v>
      </c>
      <c r="AF16" s="9">
        <f>P16/$K16*100</f>
        <v>15.954343847237737</v>
      </c>
      <c r="AG16" s="9">
        <f>Q16/$K16*100</f>
        <v>16.128716897905733</v>
      </c>
      <c r="AH16" s="9">
        <f>R16/$K16*100</f>
        <v>35.28820155433641</v>
      </c>
      <c r="AI16" s="9">
        <f>S16/$K16*100</f>
        <v>10.349630120091522</v>
      </c>
    </row>
    <row r="17" spans="1:35" x14ac:dyDescent="0.25">
      <c r="A17" t="s">
        <v>33</v>
      </c>
      <c r="B17" t="s">
        <v>59</v>
      </c>
      <c r="C17" s="1">
        <v>8432.9999999999909</v>
      </c>
      <c r="D17" s="1">
        <v>1697.6636460059699</v>
      </c>
      <c r="E17" s="1">
        <v>1301.20754318793</v>
      </c>
      <c r="F17" s="1">
        <v>1691.5078764695299</v>
      </c>
      <c r="G17" s="1">
        <v>1841.6076670300699</v>
      </c>
      <c r="H17" s="1">
        <v>1255.20809383752</v>
      </c>
      <c r="I17" s="1">
        <v>547.94065890500497</v>
      </c>
      <c r="J17" s="1">
        <v>97.864514563976201</v>
      </c>
      <c r="K17" s="1">
        <v>6805.0454241410398</v>
      </c>
      <c r="L17" s="1">
        <v>41.158088910905803</v>
      </c>
      <c r="M17" s="1">
        <v>260.48382422820202</v>
      </c>
      <c r="N17" s="1">
        <v>291.83262791879599</v>
      </c>
      <c r="O17" s="1">
        <v>900.06047596597796</v>
      </c>
      <c r="P17" s="1">
        <v>1258.3341288039401</v>
      </c>
      <c r="Q17" s="1">
        <v>1545.53906321729</v>
      </c>
      <c r="R17" s="1">
        <v>1649.3470934444199</v>
      </c>
      <c r="S17" s="1">
        <v>858.29012165150698</v>
      </c>
      <c r="T17" s="1">
        <v>2</v>
      </c>
      <c r="U17" s="9">
        <f>D17/$C17*100</f>
        <v>20.13119466389152</v>
      </c>
      <c r="V17" s="9">
        <f>E17/$C17*100</f>
        <v>15.429948336154768</v>
      </c>
      <c r="W17" s="9">
        <f>F17/$C17*100</f>
        <v>20.058198464004885</v>
      </c>
      <c r="X17" s="9">
        <f>G17/$C17*100</f>
        <v>21.838108229930889</v>
      </c>
      <c r="Y17" s="9">
        <f>H17/$C17*100</f>
        <v>14.884478760079704</v>
      </c>
      <c r="Z17" s="9">
        <f>I17/$C17*100</f>
        <v>6.4975768872881003</v>
      </c>
      <c r="AA17" s="9">
        <f>J17/$C17*100</f>
        <v>1.1604946586502585</v>
      </c>
      <c r="AB17" s="9">
        <f>L17/$K17*100</f>
        <v>0.60481725463428404</v>
      </c>
      <c r="AC17" s="9">
        <f>M17/$K17*100</f>
        <v>3.8278043421154879</v>
      </c>
      <c r="AD17" s="9">
        <f>N17/$K17*100</f>
        <v>4.2884743558582832</v>
      </c>
      <c r="AE17" s="9">
        <f>O17/$K17*100</f>
        <v>13.226369845717631</v>
      </c>
      <c r="AF17" s="9">
        <f>P17/$K17*100</f>
        <v>18.491193671389372</v>
      </c>
      <c r="AG17" s="9">
        <f>Q17/$K17*100</f>
        <v>22.711664168095901</v>
      </c>
      <c r="AH17" s="9">
        <f>R17/$K17*100</f>
        <v>24.237120998389326</v>
      </c>
      <c r="AI17" s="9">
        <f>S17/$K17*100</f>
        <v>12.612555363799704</v>
      </c>
    </row>
    <row r="18" spans="1:35" x14ac:dyDescent="0.25">
      <c r="A18" t="s">
        <v>34</v>
      </c>
      <c r="B18" t="s">
        <v>60</v>
      </c>
      <c r="C18" s="1">
        <v>16612</v>
      </c>
      <c r="D18" s="1">
        <v>3246.0257514260302</v>
      </c>
      <c r="E18" s="1">
        <v>2462.4775175371101</v>
      </c>
      <c r="F18" s="1">
        <v>3197.43215228811</v>
      </c>
      <c r="G18" s="1">
        <v>3456.93359909009</v>
      </c>
      <c r="H18" s="1">
        <v>2722.16726252641</v>
      </c>
      <c r="I18" s="1">
        <v>1262.2902134206699</v>
      </c>
      <c r="J18" s="1">
        <v>264.67350371157897</v>
      </c>
      <c r="K18" s="1">
        <v>13355.472157529501</v>
      </c>
      <c r="L18" s="1">
        <v>94.936707737661493</v>
      </c>
      <c r="M18" s="1">
        <v>547.94028517972697</v>
      </c>
      <c r="N18" s="1">
        <v>1100.7307169861001</v>
      </c>
      <c r="O18" s="1">
        <v>2339.7039787878698</v>
      </c>
      <c r="P18" s="1">
        <v>2153.1627488098702</v>
      </c>
      <c r="Q18" s="1">
        <v>1797.89092879957</v>
      </c>
      <c r="R18" s="1">
        <v>3890.98975940626</v>
      </c>
      <c r="S18" s="1">
        <v>1430.1170318224099</v>
      </c>
      <c r="T18" s="1">
        <v>8</v>
      </c>
      <c r="U18" s="9">
        <f>D18/$C18*100</f>
        <v>19.540246517132374</v>
      </c>
      <c r="V18" s="9">
        <f>E18/$C18*100</f>
        <v>14.823486139761076</v>
      </c>
      <c r="W18" s="9">
        <f>F18/$C18*100</f>
        <v>19.247725453215207</v>
      </c>
      <c r="X18" s="9">
        <f>G18/$C18*100</f>
        <v>20.809857928546172</v>
      </c>
      <c r="Y18" s="9">
        <f>H18/$C18*100</f>
        <v>16.38675212211901</v>
      </c>
      <c r="Z18" s="9">
        <f>I18/$C18*100</f>
        <v>7.5986649014006131</v>
      </c>
      <c r="AA18" s="9">
        <f>J18/$C18*100</f>
        <v>1.5932669378255417</v>
      </c>
      <c r="AB18" s="9">
        <f>L18/$K18*100</f>
        <v>0.71084501257515187</v>
      </c>
      <c r="AC18" s="9">
        <f>M18/$K18*100</f>
        <v>4.1027399010435674</v>
      </c>
      <c r="AD18" s="9">
        <f>N18/$K18*100</f>
        <v>8.2417956026027426</v>
      </c>
      <c r="AE18" s="9">
        <f>O18/$K18*100</f>
        <v>17.518691598400736</v>
      </c>
      <c r="AF18" s="9">
        <f>P18/$K18*100</f>
        <v>16.121951537265328</v>
      </c>
      <c r="AG18" s="9">
        <f>Q18/$K18*100</f>
        <v>13.461829784774487</v>
      </c>
      <c r="AH18" s="9">
        <f>R18/$K18*100</f>
        <v>29.134048676913395</v>
      </c>
      <c r="AI18" s="9">
        <f>S18/$K18*100</f>
        <v>10.708097886424357</v>
      </c>
    </row>
    <row r="19" spans="1:35" x14ac:dyDescent="0.25">
      <c r="A19" t="s">
        <v>35</v>
      </c>
      <c r="B19" t="s">
        <v>61</v>
      </c>
      <c r="C19" s="1">
        <v>68094</v>
      </c>
      <c r="D19" s="1">
        <v>12987.1788420755</v>
      </c>
      <c r="E19" s="1">
        <v>10428.0958659888</v>
      </c>
      <c r="F19" s="1">
        <v>11493.032291792701</v>
      </c>
      <c r="G19" s="1">
        <v>13312.0346152237</v>
      </c>
      <c r="H19" s="1">
        <v>11986.592960473299</v>
      </c>
      <c r="I19" s="1">
        <v>6946.9139933393499</v>
      </c>
      <c r="J19" s="1">
        <v>940.15143110668998</v>
      </c>
      <c r="K19" s="1">
        <v>55203.680205279998</v>
      </c>
      <c r="L19" s="1">
        <v>218.299129275165</v>
      </c>
      <c r="M19" s="1">
        <v>1624.0212119299199</v>
      </c>
      <c r="N19" s="1">
        <v>3012.4308031328801</v>
      </c>
      <c r="O19" s="1">
        <v>6594.4079561425497</v>
      </c>
      <c r="P19" s="1">
        <v>8936.9806916192902</v>
      </c>
      <c r="Q19" s="1">
        <v>8056.4275415956999</v>
      </c>
      <c r="R19" s="1">
        <v>17942.785972049402</v>
      </c>
      <c r="S19" s="1">
        <v>8818.3268995351209</v>
      </c>
      <c r="T19" s="1">
        <v>28</v>
      </c>
      <c r="U19" s="9">
        <f>D19/$C19*100</f>
        <v>19.072427588444651</v>
      </c>
      <c r="V19" s="9">
        <f>E19/$C19*100</f>
        <v>15.314265377256145</v>
      </c>
      <c r="W19" s="9">
        <f>F19/$C19*100</f>
        <v>16.878186465463475</v>
      </c>
      <c r="X19" s="9">
        <f>G19/$C19*100</f>
        <v>19.549497188039624</v>
      </c>
      <c r="Y19" s="9">
        <f>H19/$C19*100</f>
        <v>17.603009017642229</v>
      </c>
      <c r="Z19" s="9">
        <f>I19/$C19*100</f>
        <v>10.201947298351323</v>
      </c>
      <c r="AA19" s="9">
        <f>J19/$C19*100</f>
        <v>1.3806670648026109</v>
      </c>
      <c r="AB19" s="9">
        <f>L19/$K19*100</f>
        <v>0.39544307275058377</v>
      </c>
      <c r="AC19" s="9">
        <f>M19/$K19*100</f>
        <v>2.9418712772243563</v>
      </c>
      <c r="AD19" s="9">
        <f>N19/$K19*100</f>
        <v>5.4569383634041735</v>
      </c>
      <c r="AE19" s="9">
        <f>O19/$K19*100</f>
        <v>11.945594807484996</v>
      </c>
      <c r="AF19" s="9">
        <f>P19/$K19*100</f>
        <v>16.189103078610518</v>
      </c>
      <c r="AG19" s="9">
        <f>Q19/$K19*100</f>
        <v>14.594004442524716</v>
      </c>
      <c r="AH19" s="9">
        <f>R19/$K19*100</f>
        <v>32.502880071269686</v>
      </c>
      <c r="AI19" s="9">
        <f>S19/$K19*100</f>
        <v>15.974164886731021</v>
      </c>
    </row>
    <row r="20" spans="1:35" x14ac:dyDescent="0.25">
      <c r="A20" t="s">
        <v>36</v>
      </c>
      <c r="B20" t="s">
        <v>62</v>
      </c>
      <c r="C20" s="1">
        <v>17846</v>
      </c>
      <c r="D20" s="1">
        <v>3674.1495439445298</v>
      </c>
      <c r="E20" s="1">
        <v>2640.3489167458101</v>
      </c>
      <c r="F20" s="1">
        <v>3506.8972288385098</v>
      </c>
      <c r="G20" s="1">
        <v>3772.2508954813002</v>
      </c>
      <c r="H20" s="1">
        <v>2740.84223283043</v>
      </c>
      <c r="I20" s="1">
        <v>1317.05253915604</v>
      </c>
      <c r="J20" s="1">
        <v>194.45864300337101</v>
      </c>
      <c r="K20" s="1">
        <v>14211.4069563343</v>
      </c>
      <c r="L20" s="1">
        <v>196.18743963946099</v>
      </c>
      <c r="M20" s="1">
        <v>434.406127801585</v>
      </c>
      <c r="N20" s="1">
        <v>993.43973262806799</v>
      </c>
      <c r="O20" s="1">
        <v>2208.6182951145302</v>
      </c>
      <c r="P20" s="1">
        <v>2226.1685237109</v>
      </c>
      <c r="Q20" s="1">
        <v>2536.7587055727099</v>
      </c>
      <c r="R20" s="1">
        <v>3903.7762340723698</v>
      </c>
      <c r="S20" s="1">
        <v>1712.0518977946699</v>
      </c>
      <c r="T20" s="1">
        <v>20</v>
      </c>
      <c r="U20" s="9">
        <f>D20/$C20*100</f>
        <v>20.588084410761681</v>
      </c>
      <c r="V20" s="9">
        <f>E20/$C20*100</f>
        <v>14.795186129921609</v>
      </c>
      <c r="W20" s="9">
        <f>F20/$C20*100</f>
        <v>19.650886634755743</v>
      </c>
      <c r="X20" s="9">
        <f>G20/$C20*100</f>
        <v>21.137794998774517</v>
      </c>
      <c r="Y20" s="9">
        <f>H20/$C20*100</f>
        <v>15.358300083102264</v>
      </c>
      <c r="Z20" s="9">
        <f>I20/$C20*100</f>
        <v>7.3800994013002361</v>
      </c>
      <c r="AA20" s="9">
        <f>J20/$C20*100</f>
        <v>1.0896483413839011</v>
      </c>
      <c r="AB20" s="9">
        <f>L20/$K20*100</f>
        <v>1.3804927284276836</v>
      </c>
      <c r="AC20" s="9">
        <f>M20/$K20*100</f>
        <v>3.0567425810571258</v>
      </c>
      <c r="AD20" s="9">
        <f>N20/$K20*100</f>
        <v>6.9904389880642519</v>
      </c>
      <c r="AE20" s="9">
        <f>O20/$K20*100</f>
        <v>15.541165641802312</v>
      </c>
      <c r="AF20" s="9">
        <f>P20/$K20*100</f>
        <v>15.664659597399352</v>
      </c>
      <c r="AG20" s="9">
        <f>Q20/$K20*100</f>
        <v>17.850158772928722</v>
      </c>
      <c r="AH20" s="9">
        <f>R20/$K20*100</f>
        <v>27.469315642476772</v>
      </c>
      <c r="AI20" s="9">
        <f>S20/$K20*100</f>
        <v>12.047026047843737</v>
      </c>
    </row>
    <row r="21" spans="1:35" x14ac:dyDescent="0.25">
      <c r="A21" t="s">
        <v>37</v>
      </c>
      <c r="B21" t="s">
        <v>63</v>
      </c>
      <c r="C21" s="1">
        <v>317198</v>
      </c>
      <c r="D21" s="1">
        <v>61377.9813776999</v>
      </c>
      <c r="E21" s="1">
        <v>63806.640526118397</v>
      </c>
      <c r="F21" s="1">
        <v>60280.418278552999</v>
      </c>
      <c r="G21" s="1">
        <v>59541.0803816224</v>
      </c>
      <c r="H21" s="1">
        <v>46903.168820112202</v>
      </c>
      <c r="I21" s="1">
        <v>21909.3796155495</v>
      </c>
      <c r="J21" s="1">
        <v>3379.33100034474</v>
      </c>
      <c r="K21" s="1">
        <v>255824.150862549</v>
      </c>
      <c r="L21" s="1">
        <v>455.524591612547</v>
      </c>
      <c r="M21" s="1">
        <v>6582.2820333420796</v>
      </c>
      <c r="N21" s="1">
        <v>27529.546874014701</v>
      </c>
      <c r="O21" s="1">
        <v>41344.242146447701</v>
      </c>
      <c r="P21" s="1">
        <v>41770.237464186001</v>
      </c>
      <c r="Q21" s="1">
        <v>32242.5675003863</v>
      </c>
      <c r="R21" s="1">
        <v>63463.786887704198</v>
      </c>
      <c r="S21" s="1">
        <v>42435.963364855597</v>
      </c>
      <c r="T21" s="1">
        <v>40</v>
      </c>
      <c r="U21" s="9">
        <f>D21/$C21*100</f>
        <v>19.350053082837817</v>
      </c>
      <c r="V21" s="9">
        <f>E21/$C21*100</f>
        <v>20.115713379692934</v>
      </c>
      <c r="W21" s="9">
        <f>F21/$C21*100</f>
        <v>19.004034791692568</v>
      </c>
      <c r="X21" s="9">
        <f>G21/$C21*100</f>
        <v>18.770950756821417</v>
      </c>
      <c r="Y21" s="9">
        <f>H21/$C21*100</f>
        <v>14.786716442131475</v>
      </c>
      <c r="Z21" s="9">
        <f>I21/$C21*100</f>
        <v>6.9071619668312847</v>
      </c>
      <c r="AA21" s="9">
        <f>J21/$C21*100</f>
        <v>1.0653695799925411</v>
      </c>
      <c r="AB21" s="9">
        <f>L21/$K21*100</f>
        <v>0.17806160601986887</v>
      </c>
      <c r="AC21" s="9">
        <f>M21/$K21*100</f>
        <v>2.5729713207877132</v>
      </c>
      <c r="AD21" s="9">
        <f>N21/$K21*100</f>
        <v>10.76112117686886</v>
      </c>
      <c r="AE21" s="9">
        <f>O21/$K21*100</f>
        <v>16.161195886725107</v>
      </c>
      <c r="AF21" s="9">
        <f>P21/$K21*100</f>
        <v>16.327714691264081</v>
      </c>
      <c r="AG21" s="9">
        <f>Q21/$K21*100</f>
        <v>12.603410347176258</v>
      </c>
      <c r="AH21" s="9">
        <f>R21/$K21*100</f>
        <v>24.807582346594977</v>
      </c>
      <c r="AI21" s="9">
        <f>S21/$K21*100</f>
        <v>16.587942624563187</v>
      </c>
    </row>
    <row r="22" spans="1:35" x14ac:dyDescent="0.25">
      <c r="A22" t="s">
        <v>38</v>
      </c>
      <c r="B22" t="s">
        <v>64</v>
      </c>
      <c r="C22" s="1">
        <v>6503.99999999999</v>
      </c>
      <c r="D22" s="1">
        <v>1365.0720457449399</v>
      </c>
      <c r="E22" s="1">
        <v>948.79811789721305</v>
      </c>
      <c r="F22" s="1">
        <v>1426.35326393028</v>
      </c>
      <c r="G22" s="1">
        <v>1291.46414753354</v>
      </c>
      <c r="H22" s="1">
        <v>935.21978710373605</v>
      </c>
      <c r="I22" s="1">
        <v>455.59454533915198</v>
      </c>
      <c r="J22" s="1">
        <v>81.498092451132493</v>
      </c>
      <c r="K22" s="1">
        <v>5132.4568305132398</v>
      </c>
      <c r="L22" s="1">
        <v>135.78532705186601</v>
      </c>
      <c r="M22" s="1">
        <v>120.881235865413</v>
      </c>
      <c r="N22" s="1">
        <v>221.519330496972</v>
      </c>
      <c r="O22" s="1">
        <v>753.83165826216896</v>
      </c>
      <c r="P22" s="1">
        <v>1065.59906366571</v>
      </c>
      <c r="Q22" s="1">
        <v>972.49966729522805</v>
      </c>
      <c r="R22" s="1">
        <v>1293.7838065794799</v>
      </c>
      <c r="S22" s="1">
        <v>568.55674129639601</v>
      </c>
      <c r="T22" s="1">
        <v>12</v>
      </c>
      <c r="U22" s="9">
        <f>D22/$C22*100</f>
        <v>20.988192585254335</v>
      </c>
      <c r="V22" s="9">
        <f>E22/$C22*100</f>
        <v>14.58791694183909</v>
      </c>
      <c r="W22" s="9">
        <f>F22/$C22*100</f>
        <v>21.930400736935461</v>
      </c>
      <c r="X22" s="9">
        <f>G22/$C22*100</f>
        <v>19.856459832926536</v>
      </c>
      <c r="Y22" s="9">
        <f>H22/$C22*100</f>
        <v>14.379148018200146</v>
      </c>
      <c r="Z22" s="9">
        <f>I22/$C22*100</f>
        <v>7.0048361829513013</v>
      </c>
      <c r="AA22" s="9">
        <f>J22/$C22*100</f>
        <v>1.2530457018931831</v>
      </c>
      <c r="AB22" s="9">
        <f>L22/$K22*100</f>
        <v>2.6456204413566908</v>
      </c>
      <c r="AC22" s="9">
        <f>M22/$K22*100</f>
        <v>2.3552314195173665</v>
      </c>
      <c r="AD22" s="9">
        <f>N22/$K22*100</f>
        <v>4.3160485867120357</v>
      </c>
      <c r="AE22" s="9">
        <f>O22/$K22*100</f>
        <v>14.687540161673152</v>
      </c>
      <c r="AF22" s="9">
        <f>P22/$K22*100</f>
        <v>20.761968368259055</v>
      </c>
      <c r="AG22" s="9">
        <f>Q22/$K22*100</f>
        <v>18.948034039245474</v>
      </c>
      <c r="AH22" s="9">
        <f>R22/$K22*100</f>
        <v>25.207884825990888</v>
      </c>
      <c r="AI22" s="9">
        <f>S22/$K22*100</f>
        <v>11.077672157245228</v>
      </c>
    </row>
    <row r="23" spans="1:35" x14ac:dyDescent="0.25">
      <c r="A23" t="s">
        <v>39</v>
      </c>
      <c r="B23" t="s">
        <v>65</v>
      </c>
      <c r="C23" s="1">
        <v>26448</v>
      </c>
      <c r="D23" s="1">
        <v>5370.5533408186302</v>
      </c>
      <c r="E23" s="1">
        <v>3979.68222522427</v>
      </c>
      <c r="F23" s="1">
        <v>4907.00673427936</v>
      </c>
      <c r="G23" s="1">
        <v>5477.4806806335</v>
      </c>
      <c r="H23" s="1">
        <v>4313.5079997802204</v>
      </c>
      <c r="I23" s="1">
        <v>2095.7440659101098</v>
      </c>
      <c r="J23" s="1">
        <v>304.02495335395901</v>
      </c>
      <c r="K23" s="1">
        <v>21253.639301387298</v>
      </c>
      <c r="L23" s="1">
        <v>295.387984261273</v>
      </c>
      <c r="M23" s="1">
        <v>587.36920900096004</v>
      </c>
      <c r="N23" s="1">
        <v>930.17335245122194</v>
      </c>
      <c r="O23" s="1">
        <v>2615.3255978478301</v>
      </c>
      <c r="P23" s="1">
        <v>3481.2526746489698</v>
      </c>
      <c r="Q23" s="1">
        <v>4406.7145302096997</v>
      </c>
      <c r="R23" s="1">
        <v>5822.1802610777104</v>
      </c>
      <c r="S23" s="1">
        <v>3115.2356918896198</v>
      </c>
      <c r="T23" s="1">
        <v>30</v>
      </c>
      <c r="U23" s="9">
        <f>D23/$C23*100</f>
        <v>20.306084924450357</v>
      </c>
      <c r="V23" s="9">
        <f>E23/$C23*100</f>
        <v>15.047195346431753</v>
      </c>
      <c r="W23" s="9">
        <f>F23/$C23*100</f>
        <v>18.55341324213309</v>
      </c>
      <c r="X23" s="9">
        <f>G23/$C23*100</f>
        <v>20.710377649098231</v>
      </c>
      <c r="Y23" s="9">
        <f>H23/$C23*100</f>
        <v>16.309392013688068</v>
      </c>
      <c r="Z23" s="9">
        <f>I23/$C23*100</f>
        <v>7.9240171881053758</v>
      </c>
      <c r="AA23" s="9">
        <f>J23/$C23*100</f>
        <v>1.1495196360933113</v>
      </c>
      <c r="AB23" s="9">
        <f>L23/$K23*100</f>
        <v>1.3898230795795619</v>
      </c>
      <c r="AC23" s="9">
        <f>M23/$K23*100</f>
        <v>2.7636170948032435</v>
      </c>
      <c r="AD23" s="9">
        <f>N23/$K23*100</f>
        <v>4.3765368333436729</v>
      </c>
      <c r="AE23" s="9">
        <f>O23/$K23*100</f>
        <v>12.305307155923732</v>
      </c>
      <c r="AF23" s="9">
        <f>P23/$K23*100</f>
        <v>16.379560343915955</v>
      </c>
      <c r="AG23" s="9">
        <f>Q23/$K23*100</f>
        <v>20.733929223697977</v>
      </c>
      <c r="AH23" s="9">
        <f>R23/$K23*100</f>
        <v>27.393803849384401</v>
      </c>
      <c r="AI23" s="9">
        <f>S23/$K23*100</f>
        <v>14.65742241935139</v>
      </c>
    </row>
    <row r="24" spans="1:35" x14ac:dyDescent="0.25">
      <c r="A24" t="s">
        <v>40</v>
      </c>
      <c r="B24" t="s">
        <v>66</v>
      </c>
      <c r="C24" s="1">
        <v>6961</v>
      </c>
      <c r="D24" s="1">
        <v>1292.9391738547099</v>
      </c>
      <c r="E24" s="1">
        <v>1003.88665855518</v>
      </c>
      <c r="F24" s="1">
        <v>1293.03470469274</v>
      </c>
      <c r="G24" s="1">
        <v>1458.6962101506499</v>
      </c>
      <c r="H24" s="1">
        <v>1204.7380524105199</v>
      </c>
      <c r="I24" s="1">
        <v>588.95963181868797</v>
      </c>
      <c r="J24" s="1">
        <v>118.745568517525</v>
      </c>
      <c r="K24" s="1">
        <v>5648.2153992670101</v>
      </c>
      <c r="L24" s="1">
        <v>60.183517473524098</v>
      </c>
      <c r="M24" s="1">
        <v>220.885686869377</v>
      </c>
      <c r="N24" s="1">
        <v>281.02566480214199</v>
      </c>
      <c r="O24" s="1">
        <v>763.62232413532502</v>
      </c>
      <c r="P24" s="1">
        <v>939.15229913963606</v>
      </c>
      <c r="Q24" s="1">
        <v>1089.8432975031999</v>
      </c>
      <c r="R24" s="1">
        <v>1657.92046441362</v>
      </c>
      <c r="S24" s="1">
        <v>635.58214493018295</v>
      </c>
      <c r="T24" s="1">
        <v>12</v>
      </c>
      <c r="U24" s="9">
        <f>D24/$C24*100</f>
        <v>18.57404358360451</v>
      </c>
      <c r="V24" s="9">
        <f>E24/$C24*100</f>
        <v>14.421586820215198</v>
      </c>
      <c r="W24" s="9">
        <f>F24/$C24*100</f>
        <v>18.575415955936503</v>
      </c>
      <c r="X24" s="9">
        <f>G24/$C24*100</f>
        <v>20.9552680670974</v>
      </c>
      <c r="Y24" s="9">
        <f>H24/$C24*100</f>
        <v>17.306968142659386</v>
      </c>
      <c r="Z24" s="9">
        <f>I24/$C24*100</f>
        <v>8.4608480364701624</v>
      </c>
      <c r="AA24" s="9">
        <f>J24/$C24*100</f>
        <v>1.7058693940170233</v>
      </c>
      <c r="AB24" s="9">
        <f>L24/$K24*100</f>
        <v>1.0655315567698487</v>
      </c>
      <c r="AC24" s="9">
        <f>M24/$K24*100</f>
        <v>3.9107164166940613</v>
      </c>
      <c r="AD24" s="9">
        <f>N24/$K24*100</f>
        <v>4.9754771186419644</v>
      </c>
      <c r="AE24" s="9">
        <f>O24/$K24*100</f>
        <v>13.519709680944944</v>
      </c>
      <c r="AF24" s="9">
        <f>P24/$K24*100</f>
        <v>16.627416497988257</v>
      </c>
      <c r="AG24" s="9">
        <f>Q24/$K24*100</f>
        <v>19.295356505784692</v>
      </c>
      <c r="AH24" s="9">
        <f>R24/$K24*100</f>
        <v>29.352996428372307</v>
      </c>
      <c r="AI24" s="9">
        <f>S24/$K24*100</f>
        <v>11.252795794803875</v>
      </c>
    </row>
    <row r="25" spans="1:35" x14ac:dyDescent="0.25">
      <c r="A25" t="s">
        <v>41</v>
      </c>
      <c r="B25" t="s">
        <v>67</v>
      </c>
      <c r="C25" s="1">
        <v>23269</v>
      </c>
      <c r="D25" s="1">
        <v>4367.38311216893</v>
      </c>
      <c r="E25" s="1">
        <v>3452.2924161934002</v>
      </c>
      <c r="F25" s="1">
        <v>4267.4712332478102</v>
      </c>
      <c r="G25" s="1">
        <v>4684.4721966951201</v>
      </c>
      <c r="H25" s="1">
        <v>4051.9469166451499</v>
      </c>
      <c r="I25" s="1">
        <v>2153.5059035886102</v>
      </c>
      <c r="J25" s="1">
        <v>291.92822146098501</v>
      </c>
      <c r="K25" s="1">
        <v>18927.722032238398</v>
      </c>
      <c r="L25" s="1">
        <v>199.850635441718</v>
      </c>
      <c r="M25" s="1">
        <v>730.59200783703602</v>
      </c>
      <c r="N25" s="1">
        <v>1173.0498636018899</v>
      </c>
      <c r="O25" s="1">
        <v>2673.0770419301298</v>
      </c>
      <c r="P25" s="1">
        <v>2576.2269963393501</v>
      </c>
      <c r="Q25" s="1">
        <v>3432.1393627796701</v>
      </c>
      <c r="R25" s="1">
        <v>5847.4269367642801</v>
      </c>
      <c r="S25" s="1">
        <v>2295.3591875443099</v>
      </c>
      <c r="T25" s="1">
        <v>17</v>
      </c>
      <c r="U25" s="9">
        <f>D25/$C25*100</f>
        <v>18.769105299621515</v>
      </c>
      <c r="V25" s="9">
        <f>E25/$C25*100</f>
        <v>14.836445125245607</v>
      </c>
      <c r="W25" s="9">
        <f>F25/$C25*100</f>
        <v>18.339727677372515</v>
      </c>
      <c r="X25" s="9">
        <f>G25/$C25*100</f>
        <v>20.131815706283554</v>
      </c>
      <c r="Y25" s="9">
        <f>H25/$C25*100</f>
        <v>17.413498288044824</v>
      </c>
      <c r="Z25" s="9">
        <f>I25/$C25*100</f>
        <v>9.2548278980128504</v>
      </c>
      <c r="AA25" s="9">
        <f>J25/$C25*100</f>
        <v>1.2545800054191629</v>
      </c>
      <c r="AB25" s="9">
        <f>L25/$K25*100</f>
        <v>1.055862058314915</v>
      </c>
      <c r="AC25" s="9">
        <f>M25/$K25*100</f>
        <v>3.8599045706222053</v>
      </c>
      <c r="AD25" s="9">
        <f>N25/$K25*100</f>
        <v>6.197522668622816</v>
      </c>
      <c r="AE25" s="9">
        <f>O25/$K25*100</f>
        <v>14.122550179980697</v>
      </c>
      <c r="AF25" s="9">
        <f>P25/$K25*100</f>
        <v>13.610866600594751</v>
      </c>
      <c r="AG25" s="9">
        <f>Q25/$K25*100</f>
        <v>18.132870701154228</v>
      </c>
      <c r="AH25" s="9">
        <f>R25/$K25*100</f>
        <v>30.893453141401412</v>
      </c>
      <c r="AI25" s="9">
        <f>S25/$K25*100</f>
        <v>12.126970079308904</v>
      </c>
    </row>
    <row r="26" spans="1:35" x14ac:dyDescent="0.25">
      <c r="A26" t="s">
        <v>42</v>
      </c>
      <c r="B26" t="s">
        <v>68</v>
      </c>
      <c r="C26" s="1">
        <v>3313</v>
      </c>
      <c r="D26" s="1">
        <v>637.23963183050398</v>
      </c>
      <c r="E26" s="1">
        <v>459.725692150962</v>
      </c>
      <c r="F26" s="1">
        <v>563.60952788320503</v>
      </c>
      <c r="G26" s="1">
        <v>665.66178027021897</v>
      </c>
      <c r="H26" s="1">
        <v>582.87422438945202</v>
      </c>
      <c r="I26" s="1">
        <v>332.98330131499699</v>
      </c>
      <c r="J26" s="1">
        <v>70.905842160662004</v>
      </c>
      <c r="K26" s="1">
        <v>2716.1968437113001</v>
      </c>
      <c r="L26">
        <v>0</v>
      </c>
      <c r="M26" s="1">
        <v>115.87377504417501</v>
      </c>
      <c r="N26" s="1">
        <v>75.656463073875798</v>
      </c>
      <c r="O26" s="1">
        <v>348.01973013982803</v>
      </c>
      <c r="P26" s="1">
        <v>539.68276992697997</v>
      </c>
      <c r="Q26" s="1">
        <v>348.01973013982803</v>
      </c>
      <c r="R26" s="1">
        <v>765.49455546595902</v>
      </c>
      <c r="S26" s="1">
        <v>523.44981992065402</v>
      </c>
      <c r="T26" s="1">
        <v>1</v>
      </c>
      <c r="U26" s="9">
        <f>D26/$C26*100</f>
        <v>19.234519524011588</v>
      </c>
      <c r="V26" s="9">
        <f>E26/$C26*100</f>
        <v>13.87641690766562</v>
      </c>
      <c r="W26" s="9">
        <f>F26/$C26*100</f>
        <v>17.012059398829006</v>
      </c>
      <c r="X26" s="9">
        <f>G26/$C26*100</f>
        <v>20.092417152738275</v>
      </c>
      <c r="Y26" s="9">
        <f>H26/$C26*100</f>
        <v>17.59354737064449</v>
      </c>
      <c r="Z26" s="9">
        <f>I26/$C26*100</f>
        <v>10.050808974192483</v>
      </c>
      <c r="AA26" s="9">
        <f>J26/$C26*100</f>
        <v>2.1402306719185633</v>
      </c>
      <c r="AB26" s="9">
        <f>L26/$K26*100</f>
        <v>0</v>
      </c>
      <c r="AC26" s="9">
        <f>M26/$K26*100</f>
        <v>4.2660301042780766</v>
      </c>
      <c r="AD26" s="9">
        <f>N26/$K26*100</f>
        <v>2.7853821879308978</v>
      </c>
      <c r="AE26" s="9">
        <f>O26/$K26*100</f>
        <v>12.812758064482106</v>
      </c>
      <c r="AF26" s="9">
        <f>P26/$K26*100</f>
        <v>19.869059607240377</v>
      </c>
      <c r="AG26" s="9">
        <f>Q26/$K26*100</f>
        <v>12.812758064482106</v>
      </c>
      <c r="AH26" s="9">
        <f>R26/$K26*100</f>
        <v>28.18258762203768</v>
      </c>
      <c r="AI26" s="9">
        <f>S26/$K26*100</f>
        <v>19.271424349548745</v>
      </c>
    </row>
    <row r="27" spans="1:35" x14ac:dyDescent="0.25">
      <c r="A27" t="s">
        <v>43</v>
      </c>
      <c r="B27" t="s">
        <v>69</v>
      </c>
      <c r="C27" s="1">
        <v>1050</v>
      </c>
      <c r="D27" s="1">
        <v>255.13617240244801</v>
      </c>
      <c r="E27" s="1">
        <v>161.98773794757599</v>
      </c>
      <c r="F27" s="1">
        <v>219.665965139402</v>
      </c>
      <c r="G27" s="1">
        <v>254.11466001199199</v>
      </c>
      <c r="H27" s="1">
        <v>100.013241788456</v>
      </c>
      <c r="I27" s="1">
        <v>45.993224224027102</v>
      </c>
      <c r="J27" s="1">
        <v>13.088998486100101</v>
      </c>
      <c r="K27" s="1">
        <v>807.04289122720002</v>
      </c>
      <c r="L27" s="1">
        <v>25.018979355352698</v>
      </c>
      <c r="M27" s="1">
        <v>29.906330582201299</v>
      </c>
      <c r="N27" s="1">
        <v>54.757520205677601</v>
      </c>
      <c r="O27" s="1">
        <v>154.41745036856901</v>
      </c>
      <c r="P27" s="1">
        <v>189.12707707743999</v>
      </c>
      <c r="Q27" s="1">
        <v>104.46541719046699</v>
      </c>
      <c r="R27" s="1">
        <v>125.06093846554801</v>
      </c>
      <c r="S27" s="1">
        <v>124.28917798194399</v>
      </c>
      <c r="T27" s="1">
        <v>3</v>
      </c>
      <c r="U27" s="9">
        <f>D27/$C27*100</f>
        <v>24.298683085947427</v>
      </c>
      <c r="V27" s="9">
        <f>E27/$C27*100</f>
        <v>15.427403614054857</v>
      </c>
      <c r="W27" s="9">
        <f>F27/$C27*100</f>
        <v>20.920568108514477</v>
      </c>
      <c r="X27" s="9">
        <f>G27/$C27*100</f>
        <v>24.201396191618286</v>
      </c>
      <c r="Y27" s="9">
        <f>H27/$C27*100</f>
        <v>9.5250706465196195</v>
      </c>
      <c r="Z27" s="9">
        <f>I27/$C27*100</f>
        <v>4.3803070689549619</v>
      </c>
      <c r="AA27" s="9">
        <f>J27/$C27*100</f>
        <v>1.2465712843904857</v>
      </c>
      <c r="AB27" s="9">
        <f>L27/$K27*100</f>
        <v>3.1000805071597259</v>
      </c>
      <c r="AC27" s="9">
        <f>M27/$K27*100</f>
        <v>3.7056680515115299</v>
      </c>
      <c r="AD27" s="9">
        <f>N27/$K27*100</f>
        <v>6.7849578753382724</v>
      </c>
      <c r="AE27" s="9">
        <f>O27/$K27*100</f>
        <v>19.133735275675349</v>
      </c>
      <c r="AF27" s="9">
        <f>P27/$K27*100</f>
        <v>23.434575675383361</v>
      </c>
      <c r="AG27" s="9">
        <f>Q27/$K27*100</f>
        <v>12.944221221206162</v>
      </c>
      <c r="AH27" s="9">
        <f>R27/$K27*100</f>
        <v>15.496194790264331</v>
      </c>
      <c r="AI27" s="9">
        <f>S27/$K27*100</f>
        <v>15.400566603461217</v>
      </c>
    </row>
  </sheetData>
  <sortState ref="A2:AI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2020-07-24T08:03:48Z</dcterms:created>
  <dcterms:modified xsi:type="dcterms:W3CDTF">2020-08-26T15:52:39Z</dcterms:modified>
</cp:coreProperties>
</file>