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5\"/>
    </mc:Choice>
  </mc:AlternateContent>
  <bookViews>
    <workbookView xWindow="0" yWindow="0" windowWidth="28800" windowHeight="11715"/>
  </bookViews>
  <sheets>
    <sheet name="ZE2010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<sst xmlns="http://schemas.openxmlformats.org/spreadsheetml/2006/main" count="43" uniqueCount="43">
  <si>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</si>
  <si>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</si>
  <si>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</si>
  <si>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</si>
  <si>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</si>
  <si>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</si>
  <si>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</si>
  <si>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</si>
  <si>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</si>
  <si>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</si>
  <si>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</si>
  <si>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</si>
  <si>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</si>
  <si>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</si>
  <si>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</si>
  <si>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</si>
  <si>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</si>
  <si>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</si>
  <si>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2416</t>
  </si>
  <si>
    <t>2417</t>
  </si>
  <si>
    <t>2418</t>
  </si>
  <si>
    <t>2419</t>
  </si>
  <si>
    <t>Gien</t>
  </si>
  <si>
    <t>Montargis</t>
  </si>
  <si>
    <t>Orléans</t>
  </si>
  <si>
    <t>Pithiviers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</si>
  <si>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</si>
  <si>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</si>
  <si>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</si>
  <si>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</si>
  <si>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</si>
  <si>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</si>
  <si>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</si>
  <si>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</si>
  <si>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</si>
  <si>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</si>
  <si>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</si>
  <si>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</si>
  <si>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</si>
  <si>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</si>
  <si>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</si>
  <si>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</si>
  <si>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CODZE2010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</si>
</sst>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42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27</v>
      </c>
      <c r="V1" s="6" t="s">
        <v>28</v>
      </c>
      <c r="W1" s="6" t="s">
        <v>29</v>
      </c>
      <c r="X1" s="6" t="s">
        <v>30</v>
      </c>
      <c r="Y1" s="6" t="s">
        <v>31</v>
      </c>
      <c r="Z1" s="6" t="s">
        <v>32</v>
      </c>
      <c r="AA1" s="6" t="s">
        <v>33</v>
      </c>
      <c r="AB1" s="7" t="s">
        <v>34</v>
      </c>
      <c r="AC1" s="7" t="s">
        <v>35</v>
      </c>
      <c r="AD1" s="7" t="s">
        <v>36</v>
      </c>
      <c r="AE1" s="7" t="s">
        <v>37</v>
      </c>
      <c r="AF1" s="7" t="s">
        <v>38</v>
      </c>
      <c r="AG1" s="7" t="s">
        <v>39</v>
      </c>
      <c r="AH1" s="7" t="s">
        <v>40</v>
      </c>
      <c r="AI1" s="7" t="s">
        <v>41</v>
      </c>
    </row>
    <row r="2" spans="1:35" x14ac:dyDescent="0.25">
      <c r="A2" t="s">
        <v>18</v>
      </c>
      <c r="B2" t="s">
        <v>22</v>
      </c>
      <c r="C2" s="1">
        <v>59902</v>
      </c>
      <c r="D2" s="1">
        <v>10800.5704478405</v>
      </c>
      <c r="E2" s="1">
        <v>8574.2927863314399</v>
      </c>
      <c r="F2" s="1">
        <v>10268.723460597201</v>
      </c>
      <c r="G2" s="1">
        <v>11919.1176279869</v>
      </c>
      <c r="H2" s="1">
        <v>11311.770918521101</v>
      </c>
      <c r="I2" s="1">
        <v>6112.3636710168903</v>
      </c>
      <c r="J2" s="1">
        <v>915.16108770611299</v>
      </c>
      <c r="K2" s="1">
        <v>49036.177714601101</v>
      </c>
      <c r="L2" s="1">
        <v>411.05069175949501</v>
      </c>
      <c r="M2" s="1">
        <v>1600.03611432906</v>
      </c>
      <c r="N2" s="1">
        <v>2344.0905819876202</v>
      </c>
      <c r="O2" s="1">
        <v>6219.2695144433101</v>
      </c>
      <c r="P2" s="1">
        <v>6839.7292886407804</v>
      </c>
      <c r="Q2" s="1">
        <v>8125.5318431938704</v>
      </c>
      <c r="R2" s="1">
        <v>16973.806046413301</v>
      </c>
      <c r="S2" s="1">
        <v>6522.6636338336502</v>
      </c>
      <c r="T2" s="1">
        <v>41</v>
      </c>
      <c r="U2" s="9">
        <f>D2/$C2*100</f>
        <v>18.030400400388135</v>
      </c>
      <c r="V2" s="9">
        <f>E2/$C2*100</f>
        <v>14.313867293798937</v>
      </c>
      <c r="W2" s="9">
        <f>F2/$C2*100</f>
        <v>17.142538580677108</v>
      </c>
      <c r="X2" s="9">
        <f>G2/$C2*100</f>
        <v>19.897695616151211</v>
      </c>
      <c r="Y2" s="9">
        <f>H2/$C2*100</f>
        <v>18.883795062804413</v>
      </c>
      <c r="Z2" s="9">
        <f>I2/$C2*100</f>
        <v>10.20393921908599</v>
      </c>
      <c r="AA2" s="9">
        <f>J2/$C2*100</f>
        <v>1.5277638270944427</v>
      </c>
      <c r="AB2" s="9">
        <f>L2/$K2*100</f>
        <v>0.83826005801651182</v>
      </c>
      <c r="AC2" s="9">
        <f>M2/$K2*100</f>
        <v>3.2629707063253224</v>
      </c>
      <c r="AD2" s="9">
        <f>N2/$K2*100</f>
        <v>4.7803289147670247</v>
      </c>
      <c r="AE2" s="9">
        <f>O2/$K2*100</f>
        <v>12.683022625948778</v>
      </c>
      <c r="AF2" s="9">
        <f>P2/$K2*100</f>
        <v>13.9483328583422</v>
      </c>
      <c r="AG2" s="9">
        <f>Q2/$K2*100</f>
        <v>16.570483716096</v>
      </c>
      <c r="AH2" s="9">
        <f>R2/$K2*100</f>
        <v>34.614863632324159</v>
      </c>
      <c r="AI2" s="9">
        <f>S2/$K2*100</f>
        <v>13.301737488179977</v>
      </c>
    </row>
    <row r="3" spans="1:35" x14ac:dyDescent="0.25">
      <c r="A3" t="s">
        <v>19</v>
      </c>
      <c r="B3" t="s">
        <v>23</v>
      </c>
      <c r="C3" s="1">
        <v>126040</v>
      </c>
      <c r="D3" s="1">
        <v>23409.458348116601</v>
      </c>
      <c r="E3" s="1">
        <v>18118.581285326101</v>
      </c>
      <c r="F3" s="1">
        <v>21134.302215224699</v>
      </c>
      <c r="G3" s="1">
        <v>25263.796034532399</v>
      </c>
      <c r="H3" s="1">
        <v>23214.8838929759</v>
      </c>
      <c r="I3" s="1">
        <v>13070.0612878383</v>
      </c>
      <c r="J3" s="1">
        <v>1828.91693598591</v>
      </c>
      <c r="K3" s="1">
        <v>102879.26132778201</v>
      </c>
      <c r="L3" s="1">
        <v>854.40657967447805</v>
      </c>
      <c r="M3" s="1">
        <v>3705.94955743744</v>
      </c>
      <c r="N3" s="1">
        <v>4904.4650362577004</v>
      </c>
      <c r="O3" s="1">
        <v>12297.423176234601</v>
      </c>
      <c r="P3" s="1">
        <v>16714.700010800199</v>
      </c>
      <c r="Q3" s="1">
        <v>15517.400981405401</v>
      </c>
      <c r="R3" s="1">
        <v>34339.250545774397</v>
      </c>
      <c r="S3" s="1">
        <v>14545.6654401982</v>
      </c>
      <c r="T3" s="1">
        <v>93</v>
      </c>
      <c r="U3" s="9">
        <f>D3/$C3*100</f>
        <v>18.573038994062678</v>
      </c>
      <c r="V3" s="9">
        <f>E3/$C3*100</f>
        <v>14.375262841420264</v>
      </c>
      <c r="W3" s="9">
        <f>F3/$C3*100</f>
        <v>16.767932573170977</v>
      </c>
      <c r="X3" s="9">
        <f>G3/$C3*100</f>
        <v>20.044268513592829</v>
      </c>
      <c r="Y3" s="9">
        <f>H3/$C3*100</f>
        <v>18.418663831304269</v>
      </c>
      <c r="Z3" s="9">
        <f>I3/$C3*100</f>
        <v>10.369772522880275</v>
      </c>
      <c r="AA3" s="9">
        <f>J3/$C3*100</f>
        <v>1.451060723568637</v>
      </c>
      <c r="AB3" s="9">
        <f>L3/$K3*100</f>
        <v>0.83049447347047589</v>
      </c>
      <c r="AC3" s="9">
        <f>M3/$K3*100</f>
        <v>3.6022318877562429</v>
      </c>
      <c r="AD3" s="9">
        <f>N3/$K3*100</f>
        <v>4.7672047533775155</v>
      </c>
      <c r="AE3" s="9">
        <f>O3/$K3*100</f>
        <v>11.9532576512714</v>
      </c>
      <c r="AF3" s="9">
        <f>P3/$K3*100</f>
        <v>16.246909041799743</v>
      </c>
      <c r="AG3" s="9">
        <f>Q3/$K3*100</f>
        <v>15.083118581076951</v>
      </c>
      <c r="AH3" s="9">
        <f>R3/$K3*100</f>
        <v>33.378204802974473</v>
      </c>
      <c r="AI3" s="9">
        <f>S3/$K3*100</f>
        <v>14.138578808273596</v>
      </c>
    </row>
    <row r="4" spans="1:35" x14ac:dyDescent="0.25">
      <c r="A4" t="s">
        <v>20</v>
      </c>
      <c r="B4" t="s">
        <v>24</v>
      </c>
      <c r="C4" s="1">
        <v>439426</v>
      </c>
      <c r="D4" s="1">
        <v>86066.603127756607</v>
      </c>
      <c r="E4" s="1">
        <v>81507.532216079897</v>
      </c>
      <c r="F4" s="1">
        <v>84357.358037974904</v>
      </c>
      <c r="G4" s="1">
        <v>84416.931162126406</v>
      </c>
      <c r="H4" s="1">
        <v>66696.185346007202</v>
      </c>
      <c r="I4" s="1">
        <v>31396.140435224301</v>
      </c>
      <c r="J4" s="1">
        <v>4985.2496748306403</v>
      </c>
      <c r="K4" s="1">
        <v>353289.19013002497</v>
      </c>
      <c r="L4" s="1">
        <v>1508.88178391426</v>
      </c>
      <c r="M4" s="1">
        <v>9905.7948727341209</v>
      </c>
      <c r="N4" s="1">
        <v>35147.298606296899</v>
      </c>
      <c r="O4" s="1">
        <v>57354.258043339702</v>
      </c>
      <c r="P4" s="1">
        <v>57004.374063784198</v>
      </c>
      <c r="Q4" s="1">
        <v>47784.721054020403</v>
      </c>
      <c r="R4" s="1">
        <v>91125.558417050095</v>
      </c>
      <c r="S4" s="1">
        <v>53458.303288884999</v>
      </c>
      <c r="T4" s="1">
        <v>127</v>
      </c>
      <c r="U4" s="9">
        <f>D4/$C4*100</f>
        <v>19.586142633289018</v>
      </c>
      <c r="V4" s="9">
        <f>E4/$C4*100</f>
        <v>18.548636679686659</v>
      </c>
      <c r="W4" s="9">
        <f>F4/$C4*100</f>
        <v>19.197170408208642</v>
      </c>
      <c r="X4" s="9">
        <f>G4/$C4*100</f>
        <v>19.210727440371393</v>
      </c>
      <c r="Y4" s="9">
        <f>H4/$C4*100</f>
        <v>15.178024364968664</v>
      </c>
      <c r="Z4" s="9">
        <f>I4/$C4*100</f>
        <v>7.1448071882920665</v>
      </c>
      <c r="AA4" s="9">
        <f>J4/$C4*100</f>
        <v>1.134491285183544</v>
      </c>
      <c r="AB4" s="9">
        <f>L4/$K4*100</f>
        <v>0.42709537287538557</v>
      </c>
      <c r="AC4" s="9">
        <f>M4/$K4*100</f>
        <v>2.8038771492239487</v>
      </c>
      <c r="AD4" s="9">
        <f>N4/$K4*100</f>
        <v>9.9485915754629364</v>
      </c>
      <c r="AE4" s="9">
        <f>O4/$K4*100</f>
        <v>16.234365399697335</v>
      </c>
      <c r="AF4" s="9">
        <f>P4/$K4*100</f>
        <v>16.135329258957583</v>
      </c>
      <c r="AG4" s="9">
        <f>Q4/$K4*100</f>
        <v>13.525667467049773</v>
      </c>
      <c r="AH4" s="9">
        <f>R4/$K4*100</f>
        <v>25.793474853706151</v>
      </c>
      <c r="AI4" s="9">
        <f>S4/$K4*100</f>
        <v>15.131598923026809</v>
      </c>
    </row>
    <row r="5" spans="1:35" x14ac:dyDescent="0.25">
      <c r="A5" t="s">
        <v>21</v>
      </c>
      <c r="B5" t="s">
        <v>25</v>
      </c>
      <c r="C5" s="1">
        <v>52737</v>
      </c>
      <c r="D5" s="1">
        <v>10435.7008806556</v>
      </c>
      <c r="E5" s="1">
        <v>7803.0720421351998</v>
      </c>
      <c r="F5" s="1">
        <v>9841.8229266313992</v>
      </c>
      <c r="G5" s="1">
        <v>11046.333972254701</v>
      </c>
      <c r="H5" s="1">
        <v>8578.0649327953906</v>
      </c>
      <c r="I5" s="1">
        <v>4299.0896612956603</v>
      </c>
      <c r="J5" s="1">
        <v>732.91558423207096</v>
      </c>
      <c r="K5" s="1">
        <v>42511.051030237802</v>
      </c>
      <c r="L5" s="1">
        <v>558.21411591134495</v>
      </c>
      <c r="M5" s="1">
        <v>1356.7785719487099</v>
      </c>
      <c r="N5" s="1">
        <v>1785.6898004903201</v>
      </c>
      <c r="O5" s="1">
        <v>5499.4512417400601</v>
      </c>
      <c r="P5" s="1">
        <v>7133.3520992051599</v>
      </c>
      <c r="Q5" s="1">
        <v>8740.6196121275098</v>
      </c>
      <c r="R5" s="1">
        <v>11796.835885533999</v>
      </c>
      <c r="S5" s="1">
        <v>5640.1097032807402</v>
      </c>
      <c r="T5" s="1">
        <v>64</v>
      </c>
      <c r="U5" s="9">
        <f>D5/$C5*100</f>
        <v>19.788195916824243</v>
      </c>
      <c r="V5" s="9">
        <f>E5/$C5*100</f>
        <v>14.796200091274059</v>
      </c>
      <c r="W5" s="9">
        <f>F5/$C5*100</f>
        <v>18.662083407534364</v>
      </c>
      <c r="X5" s="9">
        <f>G5/$C5*100</f>
        <v>20.946079549945392</v>
      </c>
      <c r="Y5" s="9">
        <f>H5/$C5*100</f>
        <v>16.265743088904166</v>
      </c>
      <c r="Z5" s="9">
        <f>I5/$C5*100</f>
        <v>8.151942016602499</v>
      </c>
      <c r="AA5" s="9">
        <f>J5/$C5*100</f>
        <v>1.3897559289153174</v>
      </c>
      <c r="AB5" s="9">
        <f>L5/$K5*100</f>
        <v>1.3131035398637669</v>
      </c>
      <c r="AC5" s="9">
        <f>M5/$K5*100</f>
        <v>3.1915902784516974</v>
      </c>
      <c r="AD5" s="9">
        <f>N5/$K5*100</f>
        <v>4.2005308201393845</v>
      </c>
      <c r="AE5" s="9">
        <f>O5/$K5*100</f>
        <v>12.936521465508674</v>
      </c>
      <c r="AF5" s="9">
        <f>P5/$K5*100</f>
        <v>16.779994675105208</v>
      </c>
      <c r="AG5" s="9">
        <f>Q5/$K5*100</f>
        <v>20.560817482283301</v>
      </c>
      <c r="AH5" s="9">
        <f>R5/$K5*100</f>
        <v>27.750045222695142</v>
      </c>
      <c r="AI5" s="9">
        <f>S5/$K5*100</f>
        <v>13.267396515952926</v>
      </c>
    </row>
  </sheetData>
  <sortState ref="A2:AI5">
    <sortCondition ref="A2:A5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ZE2010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2020-07-24T08:03:13Z</dcterms:created>
  <dcterms:modified xsi:type="dcterms:W3CDTF">2020-08-26T15:52:51Z</dcterms:modified>
</cp:coreProperties>
</file>