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5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<sst xmlns="http://schemas.openxmlformats.org/spreadsheetml/2006/main" count="67" uniqueCount="67">
  <si>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</si>
  <si>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</si>
  <si>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</si>
  <si>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</si>
  <si>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</si>
  <si>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</si>
  <si>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</si>
  <si>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</si>
  <si>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</si>
  <si>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</si>
  <si>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</si>
  <si>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</si>
  <si>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</si>
  <si>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</si>
  <si>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</si>
  <si>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</si>
  <si>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</si>
  <si>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</si>
  <si>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200005932</t>
  </si>
  <si>
    <t>200035764</t>
  </si>
  <si>
    <t>200066280</t>
  </si>
  <si>
    <t>200067668</t>
  </si>
  <si>
    <t>200067676</t>
  </si>
  <si>
    <t>200068278</t>
  </si>
  <si>
    <t>200070100</t>
  </si>
  <si>
    <t>200070183</t>
  </si>
  <si>
    <t>200071850</t>
  </si>
  <si>
    <t>244500203</t>
  </si>
  <si>
    <t>244500211</t>
  </si>
  <si>
    <t>244500419</t>
  </si>
  <si>
    <t>244500427</t>
  </si>
  <si>
    <t>244500468</t>
  </si>
  <si>
    <t>244500484</t>
  </si>
  <si>
    <t>244500542</t>
  </si>
  <si>
    <t>CC des Portes de Sologne</t>
  </si>
  <si>
    <t>CC de la Beauce Loirétaine</t>
  </si>
  <si>
    <t>CC du Pithiverais</t>
  </si>
  <si>
    <t>CC de la Cléry, du Betz et de l'Ouanne</t>
  </si>
  <si>
    <t>CC Canaux et Forêts en Gâtinais</t>
  </si>
  <si>
    <t>CC Berry Loire Puisaye</t>
  </si>
  <si>
    <t>CC du Val de Sully</t>
  </si>
  <si>
    <t>CC des Terres du Val de Loire</t>
  </si>
  <si>
    <t>CC du Pithiverais-Gâtinais</t>
  </si>
  <si>
    <t>CA Montargoise et Rives du Loing (A.M.E.)</t>
  </si>
  <si>
    <t>CC Giennoises</t>
  </si>
  <si>
    <t>CC des Quatre Vallées</t>
  </si>
  <si>
    <t>CC des Loges</t>
  </si>
  <si>
    <t>Orléans Métropole</t>
  </si>
  <si>
    <t>CC de la Forêt</t>
  </si>
  <si>
    <t>CC de la Plaine du Nord Loiret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</si>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</sst>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50</v>
      </c>
      <c r="U1" s="6" t="s">
        <v>51</v>
      </c>
      <c r="V1" s="6" t="s">
        <v>52</v>
      </c>
      <c r="W1" s="6" t="s">
        <v>53</v>
      </c>
      <c r="X1" s="6" t="s">
        <v>54</v>
      </c>
      <c r="Y1" s="6" t="s">
        <v>55</v>
      </c>
      <c r="Z1" s="6" t="s">
        <v>56</v>
      </c>
      <c r="AA1" s="6" t="s">
        <v>57</v>
      </c>
      <c r="AB1" s="7" t="s">
        <v>58</v>
      </c>
      <c r="AC1" s="7" t="s">
        <v>59</v>
      </c>
      <c r="AD1" s="7" t="s">
        <v>60</v>
      </c>
      <c r="AE1" s="7" t="s">
        <v>61</v>
      </c>
      <c r="AF1" s="7" t="s">
        <v>62</v>
      </c>
      <c r="AG1" s="7" t="s">
        <v>63</v>
      </c>
      <c r="AH1" s="7" t="s">
        <v>64</v>
      </c>
      <c r="AI1" s="7" t="s">
        <v>65</v>
      </c>
    </row>
    <row r="2" spans="1:35" x14ac:dyDescent="0.25">
      <c r="A2" t="s">
        <v>18</v>
      </c>
      <c r="B2" t="s">
        <v>34</v>
      </c>
      <c r="C2" s="1">
        <v>15458</v>
      </c>
      <c r="D2" s="1">
        <v>2884.8694932507801</v>
      </c>
      <c r="E2" s="1">
        <v>2241.3363784972398</v>
      </c>
      <c r="F2" s="1">
        <v>2792.4484261919702</v>
      </c>
      <c r="G2" s="1">
        <v>3418.6806435653298</v>
      </c>
      <c r="H2" s="1">
        <v>2740.3877746161402</v>
      </c>
      <c r="I2" s="1">
        <v>1193.5288225895499</v>
      </c>
      <c r="J2" s="1">
        <v>186.748461289017</v>
      </c>
      <c r="K2" s="1">
        <v>12554.220568757501</v>
      </c>
      <c r="L2" s="1">
        <v>45.678713363589601</v>
      </c>
      <c r="M2" s="1">
        <v>480.14065501511197</v>
      </c>
      <c r="N2" s="1">
        <v>1105.1735906341301</v>
      </c>
      <c r="O2" s="1">
        <v>2270.0438345746802</v>
      </c>
      <c r="P2" s="1">
        <v>2070.6266698667901</v>
      </c>
      <c r="Q2" s="1">
        <v>1440.4907628122201</v>
      </c>
      <c r="R2" s="1">
        <v>3836.83553148183</v>
      </c>
      <c r="S2" s="1">
        <v>1305.2308110091799</v>
      </c>
      <c r="T2" s="1">
        <v>7</v>
      </c>
      <c r="U2" s="9">
        <f>D2/$C2*100</f>
        <v>18.662630956467719</v>
      </c>
      <c r="V2" s="9">
        <f>E2/$C2*100</f>
        <v>14.499523732030276</v>
      </c>
      <c r="W2" s="9">
        <f>F2/$C2*100</f>
        <v>18.064745932151443</v>
      </c>
      <c r="X2" s="9">
        <f>G2/$C2*100</f>
        <v>22.115931191391706</v>
      </c>
      <c r="Y2" s="9">
        <f>H2/$C2*100</f>
        <v>17.727958174512487</v>
      </c>
      <c r="Z2" s="9">
        <f>I2/$C2*100</f>
        <v>7.7211076632782376</v>
      </c>
      <c r="AA2" s="9">
        <f>J2/$C2*100</f>
        <v>1.2081023501683077</v>
      </c>
      <c r="AB2" s="9">
        <f>L2/$K2*100</f>
        <v>0.36385144831106353</v>
      </c>
      <c r="AC2" s="9">
        <f>M2/$K2*100</f>
        <v>3.8245357597905567</v>
      </c>
      <c r="AD2" s="9">
        <f>N2/$K2*100</f>
        <v>8.8032035488086837</v>
      </c>
      <c r="AE2" s="9">
        <f>O2/$K2*100</f>
        <v>18.081917727524424</v>
      </c>
      <c r="AF2" s="9">
        <f>P2/$K2*100</f>
        <v>16.493470530697561</v>
      </c>
      <c r="AG2" s="9">
        <f>Q2/$K2*100</f>
        <v>11.474155284454959</v>
      </c>
      <c r="AH2" s="9">
        <f>R2/$K2*100</f>
        <v>30.562116624190907</v>
      </c>
      <c r="AI2" s="9">
        <f>S2/$K2*100</f>
        <v>10.396749076222097</v>
      </c>
    </row>
    <row r="3" spans="1:35" x14ac:dyDescent="0.25">
      <c r="A3" t="s">
        <v>19</v>
      </c>
      <c r="B3" t="s">
        <v>35</v>
      </c>
      <c r="C3" s="1">
        <v>16721</v>
      </c>
      <c r="D3" s="1">
        <v>3516.0009453348698</v>
      </c>
      <c r="E3" s="1">
        <v>2684.9804402534201</v>
      </c>
      <c r="F3" s="1">
        <v>3726.54175905898</v>
      </c>
      <c r="G3" s="1">
        <v>3182.76892898802</v>
      </c>
      <c r="H3" s="1">
        <v>2413.8138426389201</v>
      </c>
      <c r="I3" s="1">
        <v>1021.9286270968699</v>
      </c>
      <c r="J3" s="1">
        <v>174.96545662890699</v>
      </c>
      <c r="K3" s="1">
        <v>13313.671996814601</v>
      </c>
      <c r="L3" s="1">
        <v>259.60128468693802</v>
      </c>
      <c r="M3" s="1">
        <v>300.68981484816499</v>
      </c>
      <c r="N3" s="1">
        <v>652.16291345440004</v>
      </c>
      <c r="O3" s="1">
        <v>2191.3912725784398</v>
      </c>
      <c r="P3" s="1">
        <v>2638.7388370461699</v>
      </c>
      <c r="Q3" s="1">
        <v>2492.23117176306</v>
      </c>
      <c r="R3" s="1">
        <v>3378.3966400969398</v>
      </c>
      <c r="S3" s="1">
        <v>1400.4600623405199</v>
      </c>
      <c r="T3" s="1">
        <v>23</v>
      </c>
      <c r="U3" s="9">
        <f>D3/$C3*100</f>
        <v>21.027456164911605</v>
      </c>
      <c r="V3" s="9">
        <f>E3/$C3*100</f>
        <v>16.05753507716895</v>
      </c>
      <c r="W3" s="9">
        <f>F3/$C3*100</f>
        <v>22.286596250576999</v>
      </c>
      <c r="X3" s="9">
        <f>G3/$C3*100</f>
        <v>19.034560905376594</v>
      </c>
      <c r="Y3" s="9">
        <f>H3/$C3*100</f>
        <v>14.435822275216314</v>
      </c>
      <c r="Z3" s="9">
        <f>I3/$C3*100</f>
        <v>6.1116477907832669</v>
      </c>
      <c r="AA3" s="9">
        <f>J3/$C3*100</f>
        <v>1.0463815359661921</v>
      </c>
      <c r="AB3" s="9">
        <f>L3/$K3*100</f>
        <v>1.9498849359444161</v>
      </c>
      <c r="AC3" s="9">
        <f>M3/$K3*100</f>
        <v>2.2585040019020099</v>
      </c>
      <c r="AD3" s="9">
        <f>N3/$K3*100</f>
        <v>4.8984450992215756</v>
      </c>
      <c r="AE3" s="9">
        <f>O3/$K3*100</f>
        <v>16.459706030783597</v>
      </c>
      <c r="AF3" s="9">
        <f>P3/$K3*100</f>
        <v>19.819767511754147</v>
      </c>
      <c r="AG3" s="9">
        <f>Q3/$K3*100</f>
        <v>18.71933732751825</v>
      </c>
      <c r="AH3" s="9">
        <f>R3/$K3*100</f>
        <v>25.375393361840725</v>
      </c>
      <c r="AI3" s="9">
        <f>S3/$K3*100</f>
        <v>10.518961731035516</v>
      </c>
    </row>
    <row r="4" spans="1:35" x14ac:dyDescent="0.25">
      <c r="A4" t="s">
        <v>20</v>
      </c>
      <c r="B4" t="s">
        <v>36</v>
      </c>
      <c r="C4" s="1">
        <v>29314</v>
      </c>
      <c r="D4" s="1">
        <v>5979.7311179368398</v>
      </c>
      <c r="E4" s="1">
        <v>4453.7615091634198</v>
      </c>
      <c r="F4" s="1">
        <v>5436.2626682319496</v>
      </c>
      <c r="G4" s="1">
        <v>6104.3159668783501</v>
      </c>
      <c r="H4" s="1">
        <v>4708.7859416928304</v>
      </c>
      <c r="I4" s="1">
        <v>2301.1719329964699</v>
      </c>
      <c r="J4" s="1">
        <v>329.97086310019699</v>
      </c>
      <c r="K4" s="1">
        <v>23502.323678703498</v>
      </c>
      <c r="L4" s="1">
        <v>305.50204497519002</v>
      </c>
      <c r="M4" s="1">
        <v>603.03242214694001</v>
      </c>
      <c r="N4" s="1">
        <v>1040.3316231188801</v>
      </c>
      <c r="O4" s="1">
        <v>2875.44593403415</v>
      </c>
      <c r="P4" s="1">
        <v>3905.6882425772901</v>
      </c>
      <c r="Q4" s="1">
        <v>5088.9811929309799</v>
      </c>
      <c r="R4" s="1">
        <v>6357.6809486641796</v>
      </c>
      <c r="S4" s="1">
        <v>3325.66127025592</v>
      </c>
      <c r="T4" s="1">
        <v>31</v>
      </c>
      <c r="U4" s="9">
        <f>D4/$C4*100</f>
        <v>20.398891717052738</v>
      </c>
      <c r="V4" s="9">
        <f>E4/$C4*100</f>
        <v>15.193291632542197</v>
      </c>
      <c r="W4" s="9">
        <f>F4/$C4*100</f>
        <v>18.544936440717574</v>
      </c>
      <c r="X4" s="9">
        <f>G4/$C4*100</f>
        <v>20.823892907410624</v>
      </c>
      <c r="Y4" s="9">
        <f>H4/$C4*100</f>
        <v>16.063266499600296</v>
      </c>
      <c r="Z4" s="9">
        <f>I4/$C4*100</f>
        <v>7.8500782322319367</v>
      </c>
      <c r="AA4" s="9">
        <f>J4/$C4*100</f>
        <v>1.1256425704448283</v>
      </c>
      <c r="AB4" s="9">
        <f>L4/$K4*100</f>
        <v>1.2998801699425961</v>
      </c>
      <c r="AC4" s="9">
        <f>M4/$K4*100</f>
        <v>2.5658417031051894</v>
      </c>
      <c r="AD4" s="9">
        <f>N4/$K4*100</f>
        <v>4.4265053844934101</v>
      </c>
      <c r="AE4" s="9">
        <f>O4/$K4*100</f>
        <v>12.234730375361648</v>
      </c>
      <c r="AF4" s="9">
        <f>P4/$K4*100</f>
        <v>16.618306751159281</v>
      </c>
      <c r="AG4" s="9">
        <f>Q4/$K4*100</f>
        <v>21.6530980617135</v>
      </c>
      <c r="AH4" s="9">
        <f>R4/$K4*100</f>
        <v>27.051286653945443</v>
      </c>
      <c r="AI4" s="9">
        <f>S4/$K4*100</f>
        <v>14.150350900279063</v>
      </c>
    </row>
    <row r="5" spans="1:35" x14ac:dyDescent="0.25">
      <c r="A5" t="s">
        <v>21</v>
      </c>
      <c r="B5" t="s">
        <v>37</v>
      </c>
      <c r="C5" s="1">
        <v>20072</v>
      </c>
      <c r="D5" s="1">
        <v>3538.9053867277098</v>
      </c>
      <c r="E5" s="1">
        <v>2442.8613981838798</v>
      </c>
      <c r="F5" s="1">
        <v>3335.7206485909701</v>
      </c>
      <c r="G5" s="1">
        <v>4281.0428238776303</v>
      </c>
      <c r="H5" s="1">
        <v>4140.0802827745902</v>
      </c>
      <c r="I5" s="1">
        <v>2056.46274041469</v>
      </c>
      <c r="J5" s="1">
        <v>276.92671943052801</v>
      </c>
      <c r="K5" s="1">
        <v>16665.978303666299</v>
      </c>
      <c r="L5" s="1">
        <v>289.29900117242198</v>
      </c>
      <c r="M5" s="1">
        <v>811.01901727935899</v>
      </c>
      <c r="N5" s="1">
        <v>606.00094861632101</v>
      </c>
      <c r="O5" s="1">
        <v>2006.13920986623</v>
      </c>
      <c r="P5" s="1">
        <v>2566.55908149475</v>
      </c>
      <c r="Q5" s="1">
        <v>2588.7136197621098</v>
      </c>
      <c r="R5" s="1">
        <v>5955.5368266597297</v>
      </c>
      <c r="S5" s="1">
        <v>1842.7105988153601</v>
      </c>
      <c r="T5" s="1">
        <v>22</v>
      </c>
      <c r="U5" s="9">
        <f>D5/$C5*100</f>
        <v>17.631055135152003</v>
      </c>
      <c r="V5" s="9">
        <f>E5/$C5*100</f>
        <v>12.170493215344161</v>
      </c>
      <c r="W5" s="9">
        <f>F5/$C5*100</f>
        <v>16.618775650612644</v>
      </c>
      <c r="X5" s="9">
        <f>G5/$C5*100</f>
        <v>21.328431765034029</v>
      </c>
      <c r="Y5" s="9">
        <f>H5/$C5*100</f>
        <v>20.626147283651804</v>
      </c>
      <c r="Z5" s="9">
        <f>I5/$C5*100</f>
        <v>10.245430153520775</v>
      </c>
      <c r="AA5" s="9">
        <f>J5/$C5*100</f>
        <v>1.3796667966845757</v>
      </c>
      <c r="AB5" s="9">
        <f>L5/$K5*100</f>
        <v>1.735865701377878</v>
      </c>
      <c r="AC5" s="9">
        <f>M5/$K5*100</f>
        <v>4.8663150911515665</v>
      </c>
      <c r="AD5" s="9">
        <f>N5/$K5*100</f>
        <v>3.6361558714078526</v>
      </c>
      <c r="AE5" s="9">
        <f>O5/$K5*100</f>
        <v>12.037332422453144</v>
      </c>
      <c r="AF5" s="9">
        <f>P5/$K5*100</f>
        <v>15.399990535989961</v>
      </c>
      <c r="AG5" s="9">
        <f>Q5/$K5*100</f>
        <v>15.532923255952074</v>
      </c>
      <c r="AH5" s="9">
        <f>R5/$K5*100</f>
        <v>35.734696866547516</v>
      </c>
      <c r="AI5" s="9">
        <f>S5/$K5*100</f>
        <v>11.056720255119902</v>
      </c>
    </row>
    <row r="6" spans="1:35" x14ac:dyDescent="0.25">
      <c r="A6" t="s">
        <v>22</v>
      </c>
      <c r="B6" t="s">
        <v>38</v>
      </c>
      <c r="C6" s="1">
        <v>27729</v>
      </c>
      <c r="D6" s="1">
        <v>4845.1083574594504</v>
      </c>
      <c r="E6" s="1">
        <v>3881.3227089474999</v>
      </c>
      <c r="F6" s="1">
        <v>4632.7316799362097</v>
      </c>
      <c r="G6" s="1">
        <v>5569.50880447277</v>
      </c>
      <c r="H6" s="1">
        <v>5268.6752929396698</v>
      </c>
      <c r="I6" s="1">
        <v>3058.3119101464899</v>
      </c>
      <c r="J6" s="1">
        <v>473.34124609790399</v>
      </c>
      <c r="K6" s="1">
        <v>22908.075500726802</v>
      </c>
      <c r="L6" s="1">
        <v>398.278619924814</v>
      </c>
      <c r="M6" s="1">
        <v>889.99220788909304</v>
      </c>
      <c r="N6" s="1">
        <v>894.62870105669504</v>
      </c>
      <c r="O6" s="1">
        <v>2746.02116965819</v>
      </c>
      <c r="P6" s="1">
        <v>3707.3472607767799</v>
      </c>
      <c r="Q6" s="1">
        <v>3648.68036099859</v>
      </c>
      <c r="R6" s="1">
        <v>8036.6048022539799</v>
      </c>
      <c r="S6" s="1">
        <v>2586.52237816867</v>
      </c>
      <c r="T6" s="1">
        <v>38</v>
      </c>
      <c r="U6" s="9">
        <f>D6/$C6*100</f>
        <v>17.473072802695555</v>
      </c>
      <c r="V6" s="9">
        <f>E6/$C6*100</f>
        <v>13.997341083153017</v>
      </c>
      <c r="W6" s="9">
        <f>F6/$C6*100</f>
        <v>16.707171841524072</v>
      </c>
      <c r="X6" s="9">
        <f>G6/$C6*100</f>
        <v>20.085501837328319</v>
      </c>
      <c r="Y6" s="9">
        <f>H6/$C6*100</f>
        <v>19.000596101336757</v>
      </c>
      <c r="Z6" s="9">
        <f>I6/$C6*100</f>
        <v>11.029290310312271</v>
      </c>
      <c r="AA6" s="9">
        <f>J6/$C6*100</f>
        <v>1.7070260236499837</v>
      </c>
      <c r="AB6" s="9">
        <f>L6/$K6*100</f>
        <v>1.7385948457878002</v>
      </c>
      <c r="AC6" s="9">
        <f>M6/$K6*100</f>
        <v>3.8850588206803156</v>
      </c>
      <c r="AD6" s="9">
        <f>N6/$K6*100</f>
        <v>3.9052983784181752</v>
      </c>
      <c r="AE6" s="9">
        <f>O6/$K6*100</f>
        <v>11.987131653949138</v>
      </c>
      <c r="AF6" s="9">
        <f>P6/$K6*100</f>
        <v>16.183582338285714</v>
      </c>
      <c r="AG6" s="9">
        <f>Q6/$K6*100</f>
        <v>15.927485313564768</v>
      </c>
      <c r="AH6" s="9">
        <f>R6/$K6*100</f>
        <v>35.081972739259584</v>
      </c>
      <c r="AI6" s="9">
        <f>S6/$K6*100</f>
        <v>11.290875910054547</v>
      </c>
    </row>
    <row r="7" spans="1:35" x14ac:dyDescent="0.25">
      <c r="A7" t="s">
        <v>23</v>
      </c>
      <c r="B7" t="s">
        <v>39</v>
      </c>
      <c r="C7" s="1">
        <v>18174</v>
      </c>
      <c r="D7" s="1">
        <v>3050.5732105010302</v>
      </c>
      <c r="E7" s="1">
        <v>2361.7139628056202</v>
      </c>
      <c r="F7" s="1">
        <v>2867.8126514987598</v>
      </c>
      <c r="G7" s="1">
        <v>3675.9628854490002</v>
      </c>
      <c r="H7" s="1">
        <v>3841.43345484152</v>
      </c>
      <c r="I7" s="1">
        <v>2006.9860741058101</v>
      </c>
      <c r="J7" s="1">
        <v>369.51776079827499</v>
      </c>
      <c r="K7" s="1">
        <v>15103.567001306201</v>
      </c>
      <c r="L7" s="1">
        <v>182.00511449906301</v>
      </c>
      <c r="M7" s="1">
        <v>510.87293265008401</v>
      </c>
      <c r="N7" s="1">
        <v>567.61180993856794</v>
      </c>
      <c r="O7" s="1">
        <v>1886.6102977615201</v>
      </c>
      <c r="P7" s="1">
        <v>2217.5611865402102</v>
      </c>
      <c r="Q7" s="1">
        <v>2273.3329032943102</v>
      </c>
      <c r="R7" s="1">
        <v>5647.9461258077599</v>
      </c>
      <c r="S7" s="1">
        <v>1817.6266308147301</v>
      </c>
      <c r="T7" s="1">
        <v>20</v>
      </c>
      <c r="U7" s="9">
        <f>D7/$C7*100</f>
        <v>16.785370367013481</v>
      </c>
      <c r="V7" s="9">
        <f>E7/$C7*100</f>
        <v>12.995014651731154</v>
      </c>
      <c r="W7" s="9">
        <f>F7/$C7*100</f>
        <v>15.779754877840652</v>
      </c>
      <c r="X7" s="9">
        <f>G7/$C7*100</f>
        <v>20.226493262072193</v>
      </c>
      <c r="Y7" s="9">
        <f>H7/$C7*100</f>
        <v>21.136972899975348</v>
      </c>
      <c r="Z7" s="9">
        <f>I7/$C7*100</f>
        <v>11.043171971529715</v>
      </c>
      <c r="AA7" s="9">
        <f>J7/$C7*100</f>
        <v>2.0332219698375424</v>
      </c>
      <c r="AB7" s="9">
        <f>L7/$K7*100</f>
        <v>1.2050472215161006</v>
      </c>
      <c r="AC7" s="9">
        <f>M7/$K7*100</f>
        <v>3.3824654308873012</v>
      </c>
      <c r="AD7" s="9">
        <f>N7/$K7*100</f>
        <v>3.7581308434588943</v>
      </c>
      <c r="AE7" s="9">
        <f>O7/$K7*100</f>
        <v>12.491157205436043</v>
      </c>
      <c r="AF7" s="9">
        <f>P7/$K7*100</f>
        <v>14.682367326529084</v>
      </c>
      <c r="AG7" s="9">
        <f>Q7/$K7*100</f>
        <v>15.051629215123194</v>
      </c>
      <c r="AH7" s="9">
        <f>R7/$K7*100</f>
        <v>37.394783135131647</v>
      </c>
      <c r="AI7" s="9">
        <f>S7/$K7*100</f>
        <v>12.03441962191803</v>
      </c>
    </row>
    <row r="8" spans="1:35" x14ac:dyDescent="0.25">
      <c r="A8" t="s">
        <v>24</v>
      </c>
      <c r="B8" t="s">
        <v>40</v>
      </c>
      <c r="C8" s="1">
        <v>24776</v>
      </c>
      <c r="D8" s="1">
        <v>4720.97733197671</v>
      </c>
      <c r="E8" s="1">
        <v>3723.6445905864598</v>
      </c>
      <c r="F8" s="1">
        <v>4601.0980426165197</v>
      </c>
      <c r="G8" s="1">
        <v>4982.5708623931796</v>
      </c>
      <c r="H8" s="1">
        <v>4247.43435290869</v>
      </c>
      <c r="I8" s="1">
        <v>2206.3235437967101</v>
      </c>
      <c r="J8" s="1">
        <v>293.95127572172902</v>
      </c>
      <c r="K8" s="1">
        <v>20095.6136382472</v>
      </c>
      <c r="L8" s="1">
        <v>174.85907945690201</v>
      </c>
      <c r="M8" s="1">
        <v>735.61540051948202</v>
      </c>
      <c r="N8" s="1">
        <v>1228.1921947569999</v>
      </c>
      <c r="O8" s="1">
        <v>2893.4085929967</v>
      </c>
      <c r="P8" s="1">
        <v>2821.64005938742</v>
      </c>
      <c r="Q8" s="1">
        <v>3657.55884456695</v>
      </c>
      <c r="R8" s="1">
        <v>6087.7793684628696</v>
      </c>
      <c r="S8" s="1">
        <v>2496.5600980999102</v>
      </c>
      <c r="T8" s="1">
        <v>19</v>
      </c>
      <c r="U8" s="9">
        <f>D8/$C8*100</f>
        <v>19.054638892382588</v>
      </c>
      <c r="V8" s="9">
        <f>E8/$C8*100</f>
        <v>15.029240355935016</v>
      </c>
      <c r="W8" s="9">
        <f>F8/$C8*100</f>
        <v>18.570786416760253</v>
      </c>
      <c r="X8" s="9">
        <f>G8/$C8*100</f>
        <v>20.110473290253388</v>
      </c>
      <c r="Y8" s="9">
        <f>H8/$C8*100</f>
        <v>17.143341753748345</v>
      </c>
      <c r="Z8" s="9">
        <f>I8/$C8*100</f>
        <v>8.9050837253661204</v>
      </c>
      <c r="AA8" s="9">
        <f>J8/$C8*100</f>
        <v>1.1864355655542824</v>
      </c>
      <c r="AB8" s="9">
        <f>L8/$K8*100</f>
        <v>0.8701355559707793</v>
      </c>
      <c r="AC8" s="9">
        <f>M8/$K8*100</f>
        <v>3.660576948590482</v>
      </c>
      <c r="AD8" s="9">
        <f>N8/$K8*100</f>
        <v>6.1117426761202731</v>
      </c>
      <c r="AE8" s="9">
        <f>O8/$K8*100</f>
        <v>14.398209704279882</v>
      </c>
      <c r="AF8" s="9">
        <f>P8/$K8*100</f>
        <v>14.041074386587043</v>
      </c>
      <c r="AG8" s="9">
        <f>Q8/$K8*100</f>
        <v>18.200782073186662</v>
      </c>
      <c r="AH8" s="9">
        <f>R8/$K8*100</f>
        <v>30.29407052729276</v>
      </c>
      <c r="AI8" s="9">
        <f>S8/$K8*100</f>
        <v>12.423408127972287</v>
      </c>
    </row>
    <row r="9" spans="1:35" x14ac:dyDescent="0.25">
      <c r="A9" t="s">
        <v>25</v>
      </c>
      <c r="B9" t="s">
        <v>41</v>
      </c>
      <c r="C9" s="1">
        <v>43589</v>
      </c>
      <c r="D9" s="1">
        <v>8666.9275217518207</v>
      </c>
      <c r="E9" s="1">
        <v>6188.8388547088498</v>
      </c>
      <c r="F9" s="1">
        <v>8432.5657269114108</v>
      </c>
      <c r="G9" s="1">
        <v>8878.8279128100694</v>
      </c>
      <c r="H9" s="1">
        <v>7303.8269139059703</v>
      </c>
      <c r="I9" s="1">
        <v>3463.6096976509998</v>
      </c>
      <c r="J9" s="1">
        <v>654.40337226086604</v>
      </c>
      <c r="K9" s="1">
        <v>34694.5833589467</v>
      </c>
      <c r="L9" s="1">
        <v>228.21052639137099</v>
      </c>
      <c r="M9" s="1">
        <v>1291.61103847051</v>
      </c>
      <c r="N9" s="1">
        <v>2874.3345743815098</v>
      </c>
      <c r="O9" s="1">
        <v>5885.4257721727599</v>
      </c>
      <c r="P9" s="1">
        <v>5545.5911716133796</v>
      </c>
      <c r="Q9" s="1">
        <v>4739.3135295347702</v>
      </c>
      <c r="R9" s="1">
        <v>10458.533525295899</v>
      </c>
      <c r="S9" s="1">
        <v>3671.5632210865001</v>
      </c>
      <c r="T9" s="1">
        <v>21</v>
      </c>
      <c r="U9" s="9">
        <f>D9/$C9*100</f>
        <v>19.883290558975478</v>
      </c>
      <c r="V9" s="9">
        <f>E9/$C9*100</f>
        <v>14.198166635409965</v>
      </c>
      <c r="W9" s="9">
        <f>F9/$C9*100</f>
        <v>19.345627857742574</v>
      </c>
      <c r="X9" s="9">
        <f>G9/$C9*100</f>
        <v>20.369423278373144</v>
      </c>
      <c r="Y9" s="9">
        <f>H9/$C9*100</f>
        <v>16.756124054018148</v>
      </c>
      <c r="Z9" s="9">
        <f>I9/$C9*100</f>
        <v>7.946063680403312</v>
      </c>
      <c r="AA9" s="9">
        <f>J9/$C9*100</f>
        <v>1.5013039350773498</v>
      </c>
      <c r="AB9" s="9">
        <f>L9/$K9*100</f>
        <v>0.65776990036262328</v>
      </c>
      <c r="AC9" s="9">
        <f>M9/$K9*100</f>
        <v>3.7228031393478087</v>
      </c>
      <c r="AD9" s="9">
        <f>N9/$K9*100</f>
        <v>8.2846781719322902</v>
      </c>
      <c r="AE9" s="9">
        <f>O9/$K9*100</f>
        <v>16.963529180571882</v>
      </c>
      <c r="AF9" s="9">
        <f>P9/$K9*100</f>
        <v>15.984025847029915</v>
      </c>
      <c r="AG9" s="9">
        <f>Q9/$K9*100</f>
        <v>13.660096391711365</v>
      </c>
      <c r="AH9" s="9">
        <f>R9/$K9*100</f>
        <v>30.14457160961685</v>
      </c>
      <c r="AI9" s="9">
        <f>S9/$K9*100</f>
        <v>10.582525759427266</v>
      </c>
    </row>
    <row r="10" spans="1:35" x14ac:dyDescent="0.25">
      <c r="A10" t="s">
        <v>26</v>
      </c>
      <c r="B10" t="s">
        <v>42</v>
      </c>
      <c r="C10" s="1">
        <v>26136</v>
      </c>
      <c r="D10" s="1">
        <v>5039.19896435587</v>
      </c>
      <c r="E10" s="1">
        <v>3751.6744067701902</v>
      </c>
      <c r="F10" s="1">
        <v>4904.0445398501597</v>
      </c>
      <c r="G10" s="1">
        <v>5465.2940071171597</v>
      </c>
      <c r="H10" s="1">
        <v>4291.1569439160003</v>
      </c>
      <c r="I10" s="1">
        <v>2242.8541061925498</v>
      </c>
      <c r="J10" s="1">
        <v>441.777031798081</v>
      </c>
      <c r="K10" s="1">
        <v>21115.792761131099</v>
      </c>
      <c r="L10" s="1">
        <v>242.486720408569</v>
      </c>
      <c r="M10" s="1">
        <v>804.15719433131301</v>
      </c>
      <c r="N10" s="1">
        <v>870.48220605515701</v>
      </c>
      <c r="O10" s="1">
        <v>2815.3942817986499</v>
      </c>
      <c r="P10" s="1">
        <v>3638.9764278334501</v>
      </c>
      <c r="Q10" s="1">
        <v>4196.9120920965197</v>
      </c>
      <c r="R10" s="1">
        <v>6034.9376673222396</v>
      </c>
      <c r="S10" s="1">
        <v>2512.4461712851698</v>
      </c>
      <c r="T10" s="1">
        <v>32</v>
      </c>
      <c r="U10" s="9">
        <f>D10/$C10*100</f>
        <v>19.280681681802381</v>
      </c>
      <c r="V10" s="9">
        <f>E10/$C10*100</f>
        <v>14.354432226699535</v>
      </c>
      <c r="W10" s="9">
        <f>F10/$C10*100</f>
        <v>18.76356190637496</v>
      </c>
      <c r="X10" s="9">
        <f>G10/$C10*100</f>
        <v>20.910981049575909</v>
      </c>
      <c r="Y10" s="9">
        <f>H10/$C10*100</f>
        <v>16.418568043755741</v>
      </c>
      <c r="Z10" s="9">
        <f>I10/$C10*100</f>
        <v>8.5814742355086846</v>
      </c>
      <c r="AA10" s="9">
        <f>J10/$C10*100</f>
        <v>1.6903008562828319</v>
      </c>
      <c r="AB10" s="9">
        <f>L10/$K10*100</f>
        <v>1.1483666426908985</v>
      </c>
      <c r="AC10" s="9">
        <f>M10/$K10*100</f>
        <v>3.8083211150450649</v>
      </c>
      <c r="AD10" s="9">
        <f>N10/$K10*100</f>
        <v>4.1224225673283623</v>
      </c>
      <c r="AE10" s="9">
        <f>O10/$K10*100</f>
        <v>13.333121392349936</v>
      </c>
      <c r="AF10" s="9">
        <f>P10/$K10*100</f>
        <v>17.233435036035669</v>
      </c>
      <c r="AG10" s="9">
        <f>Q10/$K10*100</f>
        <v>19.87570222711215</v>
      </c>
      <c r="AH10" s="9">
        <f>R10/$K10*100</f>
        <v>28.580208830383352</v>
      </c>
      <c r="AI10" s="9">
        <f>S10/$K10*100</f>
        <v>11.89842218905442</v>
      </c>
    </row>
    <row r="11" spans="1:35" x14ac:dyDescent="0.25">
      <c r="A11" t="s">
        <v>27</v>
      </c>
      <c r="B11" t="s">
        <v>43</v>
      </c>
      <c r="C11" s="1">
        <v>61807</v>
      </c>
      <c r="D11" s="1">
        <v>11861.087054069299</v>
      </c>
      <c r="E11" s="1">
        <v>9583.5096946067806</v>
      </c>
      <c r="F11" s="1">
        <v>10348.501492151499</v>
      </c>
      <c r="G11" s="1">
        <v>11895.1538543446</v>
      </c>
      <c r="H11" s="1">
        <v>10826.111551399599</v>
      </c>
      <c r="I11" s="1">
        <v>6410.4507579928704</v>
      </c>
      <c r="J11" s="1">
        <v>882.18559543530603</v>
      </c>
      <c r="K11" s="1">
        <v>49998.554452596203</v>
      </c>
      <c r="L11" s="1">
        <v>98.599769919736403</v>
      </c>
      <c r="M11" s="1">
        <v>1410.5616767020499</v>
      </c>
      <c r="N11" s="1">
        <v>2778.7384771039801</v>
      </c>
      <c r="O11" s="1">
        <v>5860.4105384558297</v>
      </c>
      <c r="P11" s="1">
        <v>8029.0475790279497</v>
      </c>
      <c r="Q11" s="1">
        <v>7251.9517948142202</v>
      </c>
      <c r="R11" s="1">
        <v>16342.332973549699</v>
      </c>
      <c r="S11" s="1">
        <v>8226.9116430227605</v>
      </c>
      <c r="T11" s="1">
        <v>15</v>
      </c>
      <c r="U11" s="9">
        <f>D11/$C11*100</f>
        <v>19.190523814566795</v>
      </c>
      <c r="V11" s="9">
        <f>E11/$C11*100</f>
        <v>15.505540949417995</v>
      </c>
      <c r="W11" s="9">
        <f>F11/$C11*100</f>
        <v>16.743251560747975</v>
      </c>
      <c r="X11" s="9">
        <f>G11/$C11*100</f>
        <v>19.245641843714466</v>
      </c>
      <c r="Y11" s="9">
        <f>H11/$C11*100</f>
        <v>17.515995844159399</v>
      </c>
      <c r="Z11" s="9">
        <f>I11/$C11*100</f>
        <v>10.371722876038103</v>
      </c>
      <c r="AA11" s="9">
        <f>J11/$C11*100</f>
        <v>1.4273231113551961</v>
      </c>
      <c r="AB11" s="9">
        <f>L11/$K11*100</f>
        <v>0.1972052412299623</v>
      </c>
      <c r="AC11" s="9">
        <f>M11/$K11*100</f>
        <v>2.8212049171129698</v>
      </c>
      <c r="AD11" s="9">
        <f>N11/$K11*100</f>
        <v>5.5576376307809285</v>
      </c>
      <c r="AE11" s="9">
        <f>O11/$K11*100</f>
        <v>11.72115994675827</v>
      </c>
      <c r="AF11" s="9">
        <f>P11/$K11*100</f>
        <v>16.058559426233646</v>
      </c>
      <c r="AG11" s="9">
        <f>Q11/$K11*100</f>
        <v>14.504322923355353</v>
      </c>
      <c r="AH11" s="9">
        <f>R11/$K11*100</f>
        <v>32.68561091909951</v>
      </c>
      <c r="AI11" s="9">
        <f>S11/$K11*100</f>
        <v>16.454298995429404</v>
      </c>
    </row>
    <row r="12" spans="1:35" x14ac:dyDescent="0.25">
      <c r="A12" t="s">
        <v>28</v>
      </c>
      <c r="B12" t="s">
        <v>44</v>
      </c>
      <c r="C12" s="1">
        <v>24812</v>
      </c>
      <c r="D12" s="1">
        <v>4554.52814166385</v>
      </c>
      <c r="E12" s="1">
        <v>3593.3359223744101</v>
      </c>
      <c r="F12" s="1">
        <v>4350.0605324109702</v>
      </c>
      <c r="G12" s="1">
        <v>4958.8905617575601</v>
      </c>
      <c r="H12" s="1">
        <v>4510.2383974330396</v>
      </c>
      <c r="I12" s="1">
        <v>2494.2358881207401</v>
      </c>
      <c r="J12" s="1">
        <v>350.710556239455</v>
      </c>
      <c r="K12" s="1">
        <v>20214.062676675101</v>
      </c>
      <c r="L12" s="1">
        <v>119.28457922168</v>
      </c>
      <c r="M12" s="1">
        <v>609.00374452209303</v>
      </c>
      <c r="N12" s="1">
        <v>1009.43433415908</v>
      </c>
      <c r="O12" s="1">
        <v>2441.2060171681001</v>
      </c>
      <c r="P12" s="1">
        <v>2792.1035488274201</v>
      </c>
      <c r="Q12" s="1">
        <v>3362.9165301078601</v>
      </c>
      <c r="R12" s="1">
        <v>6825.6598215070899</v>
      </c>
      <c r="S12" s="1">
        <v>3054.4541011618098</v>
      </c>
      <c r="T12" s="1">
        <v>11</v>
      </c>
      <c r="U12" s="9">
        <f>D12/$C12*100</f>
        <v>18.356150820828027</v>
      </c>
      <c r="V12" s="9">
        <f>E12/$C12*100</f>
        <v>14.482250211084999</v>
      </c>
      <c r="W12" s="9">
        <f>F12/$C12*100</f>
        <v>17.532083396787723</v>
      </c>
      <c r="X12" s="9">
        <f>G12/$C12*100</f>
        <v>19.98585588327245</v>
      </c>
      <c r="Y12" s="9">
        <f>H12/$C12*100</f>
        <v>18.177649514078027</v>
      </c>
      <c r="Z12" s="9">
        <f>I12/$C12*100</f>
        <v>10.052538643078913</v>
      </c>
      <c r="AA12" s="9">
        <f>J12/$C12*100</f>
        <v>1.4134715308699621</v>
      </c>
      <c r="AB12" s="9">
        <f>L12/$K12*100</f>
        <v>0.59010690294990453</v>
      </c>
      <c r="AC12" s="9">
        <f>M12/$K12*100</f>
        <v>3.0127726141109634</v>
      </c>
      <c r="AD12" s="9">
        <f>N12/$K12*100</f>
        <v>4.9937231832364946</v>
      </c>
      <c r="AE12" s="9">
        <f>O12/$K12*100</f>
        <v>12.076770791776532</v>
      </c>
      <c r="AF12" s="9">
        <f>P12/$K12*100</f>
        <v>13.812678794397989</v>
      </c>
      <c r="AG12" s="9">
        <f>Q12/$K12*100</f>
        <v>16.636519753094024</v>
      </c>
      <c r="AH12" s="9">
        <f>R12/$K12*100</f>
        <v>33.766887590504915</v>
      </c>
      <c r="AI12" s="9">
        <f>S12/$K12*100</f>
        <v>15.110540369929337</v>
      </c>
    </row>
    <row r="13" spans="1:35" x14ac:dyDescent="0.25">
      <c r="A13" t="s">
        <v>29</v>
      </c>
      <c r="B13" t="s">
        <v>45</v>
      </c>
      <c r="C13" s="1">
        <v>17331</v>
      </c>
      <c r="D13" s="1">
        <v>3319.6149222156901</v>
      </c>
      <c r="E13" s="1">
        <v>2363.93860287793</v>
      </c>
      <c r="F13" s="1">
        <v>2993.2442588345698</v>
      </c>
      <c r="G13" s="1">
        <v>3693.66066243662</v>
      </c>
      <c r="H13" s="1">
        <v>3167.0146950972799</v>
      </c>
      <c r="I13" s="1">
        <v>1599.38222903007</v>
      </c>
      <c r="J13" s="1">
        <v>194.144629507845</v>
      </c>
      <c r="K13" s="1">
        <v>14063.2859033231</v>
      </c>
      <c r="L13" s="1">
        <v>124.37514520307001</v>
      </c>
      <c r="M13" s="1">
        <v>615.20818417931503</v>
      </c>
      <c r="N13" s="1">
        <v>645.707653121524</v>
      </c>
      <c r="O13" s="1">
        <v>1804.6772825599501</v>
      </c>
      <c r="P13" s="1">
        <v>2473.59867678213</v>
      </c>
      <c r="Q13" s="1">
        <v>2182.4981152318001</v>
      </c>
      <c r="R13" s="1">
        <v>4215.6057677450999</v>
      </c>
      <c r="S13" s="1">
        <v>2001.6150785001801</v>
      </c>
      <c r="T13" s="1">
        <v>19</v>
      </c>
      <c r="U13" s="9">
        <f>D13/$C13*100</f>
        <v>19.154203001648433</v>
      </c>
      <c r="V13" s="9">
        <f>E13/$C13*100</f>
        <v>13.639943470532167</v>
      </c>
      <c r="W13" s="9">
        <f>F13/$C13*100</f>
        <v>17.27104182582984</v>
      </c>
      <c r="X13" s="9">
        <f>G13/$C13*100</f>
        <v>21.312449728443944</v>
      </c>
      <c r="Y13" s="9">
        <f>H13/$C13*100</f>
        <v>18.273698546519416</v>
      </c>
      <c r="Z13" s="9">
        <f>I13/$C13*100</f>
        <v>9.228447458485201</v>
      </c>
      <c r="AA13" s="9">
        <f>J13/$C13*100</f>
        <v>1.1202159685410247</v>
      </c>
      <c r="AB13" s="9">
        <f>L13/$K13*100</f>
        <v>0.884396051236366</v>
      </c>
      <c r="AC13" s="9">
        <f>M13/$K13*100</f>
        <v>4.3745692749796383</v>
      </c>
      <c r="AD13" s="9">
        <f>N13/$K13*100</f>
        <v>4.5914422671940835</v>
      </c>
      <c r="AE13" s="9">
        <f>O13/$K13*100</f>
        <v>12.83254351057111</v>
      </c>
      <c r="AF13" s="9">
        <f>P13/$K13*100</f>
        <v>17.589052045067422</v>
      </c>
      <c r="AG13" s="9">
        <f>Q13/$K13*100</f>
        <v>15.519119288587344</v>
      </c>
      <c r="AH13" s="9">
        <f>R13/$K13*100</f>
        <v>29.975965764508629</v>
      </c>
      <c r="AI13" s="9">
        <f>S13/$K13*100</f>
        <v>14.232911797855197</v>
      </c>
    </row>
    <row r="14" spans="1:35" x14ac:dyDescent="0.25">
      <c r="A14" t="s">
        <v>30</v>
      </c>
      <c r="B14" t="s">
        <v>46</v>
      </c>
      <c r="C14" s="1">
        <v>42285</v>
      </c>
      <c r="D14" s="1">
        <v>8706.9982732649896</v>
      </c>
      <c r="E14" s="1">
        <v>6073.81528652829</v>
      </c>
      <c r="F14" s="1">
        <v>8522.1919654851499</v>
      </c>
      <c r="G14" s="1">
        <v>8506.6442859195704</v>
      </c>
      <c r="H14" s="1">
        <v>6906.2862269925499</v>
      </c>
      <c r="I14" s="1">
        <v>3117.1249388971801</v>
      </c>
      <c r="J14" s="1">
        <v>451.93902291229602</v>
      </c>
      <c r="K14" s="1">
        <v>33610.7186949147</v>
      </c>
      <c r="L14" s="1">
        <v>347.80611270901602</v>
      </c>
      <c r="M14" s="1">
        <v>1298.5278553565199</v>
      </c>
      <c r="N14" s="1">
        <v>3234.2569421306998</v>
      </c>
      <c r="O14" s="1">
        <v>5764.2436460621802</v>
      </c>
      <c r="P14" s="1">
        <v>4761.8510070909497</v>
      </c>
      <c r="Q14" s="1">
        <v>5322.0066752230596</v>
      </c>
      <c r="R14" s="1">
        <v>9285.2757280555797</v>
      </c>
      <c r="S14" s="1">
        <v>3596.75072828671</v>
      </c>
      <c r="T14" s="1">
        <v>20</v>
      </c>
      <c r="U14" s="9">
        <f>D14/$C14*100</f>
        <v>20.591222119581388</v>
      </c>
      <c r="V14" s="9">
        <f>E14/$C14*100</f>
        <v>14.363995001840582</v>
      </c>
      <c r="W14" s="9">
        <f>F14/$C14*100</f>
        <v>20.154172792917464</v>
      </c>
      <c r="X14" s="9">
        <f>G14/$C14*100</f>
        <v>20.117404010688354</v>
      </c>
      <c r="Y14" s="9">
        <f>H14/$C14*100</f>
        <v>16.332709535278585</v>
      </c>
      <c r="Z14" s="9">
        <f>I14/$C14*100</f>
        <v>7.3717037694151122</v>
      </c>
      <c r="AA14" s="9">
        <f>J14/$C14*100</f>
        <v>1.0687927702785764</v>
      </c>
      <c r="AB14" s="9">
        <f>L14/$K14*100</f>
        <v>1.0348071276489517</v>
      </c>
      <c r="AC14" s="9">
        <f>M14/$K14*100</f>
        <v>3.8634337668982575</v>
      </c>
      <c r="AD14" s="9">
        <f>N14/$K14*100</f>
        <v>9.6226949845617042</v>
      </c>
      <c r="AE14" s="9">
        <f>O14/$K14*100</f>
        <v>17.150016036206658</v>
      </c>
      <c r="AF14" s="9">
        <f>P14/$K14*100</f>
        <v>14.167656009722332</v>
      </c>
      <c r="AG14" s="9">
        <f>Q14/$K14*100</f>
        <v>15.834254314913768</v>
      </c>
      <c r="AH14" s="9">
        <f>R14/$K14*100</f>
        <v>27.625936274491036</v>
      </c>
      <c r="AI14" s="9">
        <f>S14/$K14*100</f>
        <v>10.701201485557339</v>
      </c>
    </row>
    <row r="15" spans="1:35" x14ac:dyDescent="0.25">
      <c r="A15" t="s">
        <v>31</v>
      </c>
      <c r="B15" t="s">
        <v>47</v>
      </c>
      <c r="C15" s="1">
        <v>286257</v>
      </c>
      <c r="D15" s="1">
        <v>55008.691182825802</v>
      </c>
      <c r="E15" s="1">
        <v>59225.895217104902</v>
      </c>
      <c r="F15" s="1">
        <v>53936.9705867511</v>
      </c>
      <c r="G15" s="1">
        <v>52971.363621581098</v>
      </c>
      <c r="H15" s="1">
        <v>41860.8344649395</v>
      </c>
      <c r="I15" s="1">
        <v>20115.392733115801</v>
      </c>
      <c r="J15" s="1">
        <v>3137.8521936818902</v>
      </c>
      <c r="K15" s="1">
        <v>231147.91923805399</v>
      </c>
      <c r="L15" s="1">
        <v>241.13650548895001</v>
      </c>
      <c r="M15" s="1">
        <v>5617.3241873036304</v>
      </c>
      <c r="N15" s="1">
        <v>25261.636208830401</v>
      </c>
      <c r="O15" s="1">
        <v>36788.999303468598</v>
      </c>
      <c r="P15" s="1">
        <v>37517.334791468304</v>
      </c>
      <c r="Q15" s="1">
        <v>28889.757052035598</v>
      </c>
      <c r="R15" s="1">
        <v>56854.586789636</v>
      </c>
      <c r="S15" s="1">
        <v>39977.144399822799</v>
      </c>
      <c r="T15" s="1">
        <v>22</v>
      </c>
      <c r="U15" s="9">
        <f>D15/$C15*100</f>
        <v>19.216540096076535</v>
      </c>
      <c r="V15" s="9">
        <f>E15/$C15*100</f>
        <v>20.689763120938494</v>
      </c>
      <c r="W15" s="9">
        <f>F15/$C15*100</f>
        <v>18.842149043255223</v>
      </c>
      <c r="X15" s="9">
        <f>G15/$C15*100</f>
        <v>18.504827348005847</v>
      </c>
      <c r="Y15" s="9">
        <f>H15/$C15*100</f>
        <v>14.623514696562703</v>
      </c>
      <c r="Z15" s="9">
        <f>I15/$C15*100</f>
        <v>7.0270395948800548</v>
      </c>
      <c r="AA15" s="9">
        <f>J15/$C15*100</f>
        <v>1.0961661002811773</v>
      </c>
      <c r="AB15" s="9">
        <f>L15/$K15*100</f>
        <v>0.10432129620020893</v>
      </c>
      <c r="AC15" s="9">
        <f>M15/$K15*100</f>
        <v>2.430185919830183</v>
      </c>
      <c r="AD15" s="9">
        <f>N15/$K15*100</f>
        <v>10.928775085712113</v>
      </c>
      <c r="AE15" s="9">
        <f>O15/$K15*100</f>
        <v>15.915782164398564</v>
      </c>
      <c r="AF15" s="9">
        <f>P15/$K15*100</f>
        <v>16.230877143579239</v>
      </c>
      <c r="AG15" s="9">
        <f>Q15/$K15*100</f>
        <v>12.498385080543466</v>
      </c>
      <c r="AH15" s="9">
        <f>R15/$K15*100</f>
        <v>24.596624956456022</v>
      </c>
      <c r="AI15" s="9">
        <f>S15/$K15*100</f>
        <v>17.295048353280329</v>
      </c>
    </row>
    <row r="16" spans="1:35" x14ac:dyDescent="0.25">
      <c r="A16" t="s">
        <v>32</v>
      </c>
      <c r="B16" t="s">
        <v>48</v>
      </c>
      <c r="C16" s="1">
        <v>16740</v>
      </c>
      <c r="D16" s="1">
        <v>3557.46962948286</v>
      </c>
      <c r="E16" s="1">
        <v>2503.3634306398799</v>
      </c>
      <c r="F16" s="1">
        <v>3339.6900637458798</v>
      </c>
      <c r="G16" s="1">
        <v>3579.7524752218401</v>
      </c>
      <c r="H16" s="1">
        <v>2596.5547859266699</v>
      </c>
      <c r="I16" s="1">
        <v>1016.35902897683</v>
      </c>
      <c r="J16" s="1">
        <v>146.81058600603799</v>
      </c>
      <c r="K16" s="1">
        <v>13183.029901358699</v>
      </c>
      <c r="L16" s="1">
        <v>104.296592590846</v>
      </c>
      <c r="M16" s="1">
        <v>445.57059177268599</v>
      </c>
      <c r="N16" s="1">
        <v>1171.6264698953</v>
      </c>
      <c r="O16" s="1">
        <v>2239.5926361412899</v>
      </c>
      <c r="P16" s="1">
        <v>2162.2441571957302</v>
      </c>
      <c r="Q16" s="1">
        <v>2050.8327235054699</v>
      </c>
      <c r="R16" s="1">
        <v>3396.83306777594</v>
      </c>
      <c r="S16" s="1">
        <v>1612.0336624813799</v>
      </c>
      <c r="T16" s="1">
        <v>10</v>
      </c>
      <c r="U16" s="9">
        <f>D16/$C16*100</f>
        <v>21.25131200407921</v>
      </c>
      <c r="V16" s="9">
        <f>E16/$C16*100</f>
        <v>14.954381306092474</v>
      </c>
      <c r="W16" s="9">
        <f>F16/$C16*100</f>
        <v>19.950358803738826</v>
      </c>
      <c r="X16" s="9">
        <f>G16/$C16*100</f>
        <v>21.384423388421983</v>
      </c>
      <c r="Y16" s="9">
        <f>H16/$C16*100</f>
        <v>15.511079963719654</v>
      </c>
      <c r="Z16" s="9">
        <f>I16/$C16*100</f>
        <v>6.0714398385712665</v>
      </c>
      <c r="AA16" s="9">
        <f>J16/$C16*100</f>
        <v>0.87700469537657111</v>
      </c>
      <c r="AB16" s="9">
        <f>L16/$K16*100</f>
        <v>0.79114280534322967</v>
      </c>
      <c r="AC16" s="9">
        <f>M16/$K16*100</f>
        <v>3.3798800056333302</v>
      </c>
      <c r="AD16" s="9">
        <f>N16/$K16*100</f>
        <v>8.8873838462169239</v>
      </c>
      <c r="AE16" s="9">
        <f>O16/$K16*100</f>
        <v>16.988451462971103</v>
      </c>
      <c r="AF16" s="9">
        <f>P16/$K16*100</f>
        <v>16.401723832643967</v>
      </c>
      <c r="AG16" s="9">
        <f>Q16/$K16*100</f>
        <v>15.55661133177057</v>
      </c>
      <c r="AH16" s="9">
        <f>R16/$K16*100</f>
        <v>25.766709877718231</v>
      </c>
      <c r="AI16" s="9">
        <f>S16/$K16*100</f>
        <v>12.228096837702211</v>
      </c>
    </row>
    <row r="17" spans="1:35" x14ac:dyDescent="0.25">
      <c r="A17" t="s">
        <v>33</v>
      </c>
      <c r="B17" t="s">
        <v>49</v>
      </c>
      <c r="C17" s="1">
        <v>6904</v>
      </c>
      <c r="D17" s="1">
        <v>1461.65127155183</v>
      </c>
      <c r="E17" s="1">
        <v>929.48592582403001</v>
      </c>
      <c r="F17" s="1">
        <v>1382.3215981620301</v>
      </c>
      <c r="G17" s="1">
        <v>1481.7405000875301</v>
      </c>
      <c r="H17" s="1">
        <v>978.27016827659997</v>
      </c>
      <c r="I17" s="1">
        <v>573.532024251591</v>
      </c>
      <c r="J17" s="1">
        <v>96.998511846387601</v>
      </c>
      <c r="K17" s="1">
        <v>5544.2825274239704</v>
      </c>
      <c r="L17" s="1">
        <v>171.13336124742301</v>
      </c>
      <c r="M17" s="1">
        <v>145.23219346297401</v>
      </c>
      <c r="N17" s="1">
        <v>241.22537777892001</v>
      </c>
      <c r="O17" s="1">
        <v>901.392186460414</v>
      </c>
      <c r="P17" s="1">
        <v>843.24676490165496</v>
      </c>
      <c r="Q17" s="1">
        <v>982.09612206960696</v>
      </c>
      <c r="R17" s="1">
        <v>1520.90531045692</v>
      </c>
      <c r="S17" s="1">
        <v>739.05121104605701</v>
      </c>
      <c r="T17" s="1">
        <v>15</v>
      </c>
      <c r="U17" s="9">
        <f>D17/$C17*100</f>
        <v>21.171078672535195</v>
      </c>
      <c r="V17" s="9">
        <f>E17/$C17*100</f>
        <v>13.463005878100088</v>
      </c>
      <c r="W17" s="9">
        <f>F17/$C17*100</f>
        <v>20.022039370828942</v>
      </c>
      <c r="X17" s="9">
        <f>G17/$C17*100</f>
        <v>21.462058228382531</v>
      </c>
      <c r="Y17" s="9">
        <f>H17/$C17*100</f>
        <v>14.169614256613558</v>
      </c>
      <c r="Z17" s="9">
        <f>I17/$C17*100</f>
        <v>8.3072425297159764</v>
      </c>
      <c r="AA17" s="9">
        <f>J17/$C17*100</f>
        <v>1.4049610638236907</v>
      </c>
      <c r="AB17" s="9">
        <f>L17/$K17*100</f>
        <v>3.0866637910484767</v>
      </c>
      <c r="AC17" s="9">
        <f>M17/$K17*100</f>
        <v>2.6194948173114287</v>
      </c>
      <c r="AD17" s="9">
        <f>N17/$K17*100</f>
        <v>4.3508853776071925</v>
      </c>
      <c r="AE17" s="9">
        <f>O17/$K17*100</f>
        <v>16.258049296763133</v>
      </c>
      <c r="AF17" s="9">
        <f>P17/$K17*100</f>
        <v>15.209303651656638</v>
      </c>
      <c r="AG17" s="9">
        <f>Q17/$K17*100</f>
        <v>17.7136738110263</v>
      </c>
      <c r="AH17" s="9">
        <f>R17/$K17*100</f>
        <v>27.431959012441876</v>
      </c>
      <c r="AI17" s="9">
        <f>S17/$K17*100</f>
        <v>13.329970242144947</v>
      </c>
    </row>
  </sheetData>
  <sortState ref="A2:AI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2020-07-24T08:02:37Z</dcterms:created>
  <dcterms:modified xsi:type="dcterms:W3CDTF">2020-08-26T15:53:05Z</dcterms:modified>
</cp:coreProperties>
</file>