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5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</calcChain>
</file>

<file path=xl/sharedStrings.xml><?xml version="1.0" encoding="utf-8"?>
<sst xmlns="http://schemas.openxmlformats.org/spreadsheetml/2006/main" count="73" uniqueCount="73">
  <si>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</si>
  <si>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</si>
  <si>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</si>
  <si>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</si>
  <si>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</si>
  <si>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</si>
  <si>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</si>
  <si>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</si>
  <si>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</si>
  <si>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</si>
  <si>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</si>
  <si>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</si>
  <si>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</si>
  <si>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</si>
  <si>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</si>
  <si>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</si>
  <si>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</si>
  <si>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</si>
  <si>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</si>
  <si>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</si>
  <si>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</si>
  <si>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</si>
  <si>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</si>
  <si>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</si>
  <si>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</si>
  <si>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</si>
  <si>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</si>
  <si>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</si>
  <si>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</si>
  <si>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</si>
  <si>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4515</t>
  </si>
  <si>
    <t>4517</t>
  </si>
  <si>
    <t>4518</t>
  </si>
  <si>
    <t>4519</t>
  </si>
  <si>
    <t>4520</t>
  </si>
  <si>
    <t>4521</t>
  </si>
  <si>
    <t>4599</t>
  </si>
  <si>
    <t>Beaugency</t>
  </si>
  <si>
    <t>Châlette-sur-Loing</t>
  </si>
  <si>
    <t>Châteauneuf-sur-Loire</t>
  </si>
  <si>
    <t>Courtenay</t>
  </si>
  <si>
    <t>Ferté-Saint-Aubin</t>
  </si>
  <si>
    <t>Fleury-les-Aubrais</t>
  </si>
  <si>
    <t>Gien</t>
  </si>
  <si>
    <t>Lorris</t>
  </si>
  <si>
    <t>Malesherbes</t>
  </si>
  <si>
    <t>Meung-sur-Loire</t>
  </si>
  <si>
    <t>Montargis</t>
  </si>
  <si>
    <t>Olivet</t>
  </si>
  <si>
    <t>Orléans-3</t>
  </si>
  <si>
    <t>Pithiviers</t>
  </si>
  <si>
    <t>Saint-Jean-de-Braye</t>
  </si>
  <si>
    <t>Saint-Jean-de-la-Ruelle</t>
  </si>
  <si>
    <t>Saint-Jean-le-Blanc</t>
  </si>
  <si>
    <t>Sully-sur-Loire</t>
  </si>
  <si>
    <t>Orléans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</si>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</sst>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56</v>
      </c>
      <c r="U1" s="6" t="s">
        <v>57</v>
      </c>
      <c r="V1" s="6" t="s">
        <v>58</v>
      </c>
      <c r="W1" s="6" t="s">
        <v>59</v>
      </c>
      <c r="X1" s="6" t="s">
        <v>60</v>
      </c>
      <c r="Y1" s="6" t="s">
        <v>61</v>
      </c>
      <c r="Z1" s="6" t="s">
        <v>62</v>
      </c>
      <c r="AA1" s="6" t="s">
        <v>63</v>
      </c>
      <c r="AB1" s="7" t="s">
        <v>64</v>
      </c>
      <c r="AC1" s="7" t="s">
        <v>65</v>
      </c>
      <c r="AD1" s="7" t="s">
        <v>66</v>
      </c>
      <c r="AE1" s="7" t="s">
        <v>67</v>
      </c>
      <c r="AF1" s="7" t="s">
        <v>68</v>
      </c>
      <c r="AG1" s="7" t="s">
        <v>69</v>
      </c>
      <c r="AH1" s="7" t="s">
        <v>70</v>
      </c>
      <c r="AI1" s="7" t="s">
        <v>71</v>
      </c>
    </row>
    <row r="2" spans="1:35" x14ac:dyDescent="0.25">
      <c r="A2" t="s">
        <v>18</v>
      </c>
      <c r="B2" t="s">
        <v>37</v>
      </c>
      <c r="C2" s="1">
        <v>25910</v>
      </c>
      <c r="D2" s="1">
        <v>5244.6148504511702</v>
      </c>
      <c r="E2" s="1">
        <v>3574.6720672179699</v>
      </c>
      <c r="F2" s="1">
        <v>4971.6187946455502</v>
      </c>
      <c r="G2" s="1">
        <v>5276.3695476375997</v>
      </c>
      <c r="H2" s="1">
        <v>4356.1935027112704</v>
      </c>
      <c r="I2" s="1">
        <v>2089.37206711813</v>
      </c>
      <c r="J2" s="1">
        <v>397.15917021830001</v>
      </c>
      <c r="K2" s="1">
        <v>20469.100768724598</v>
      </c>
      <c r="L2" s="1">
        <v>114.18421289307</v>
      </c>
      <c r="M2" s="1">
        <v>700.94629060215505</v>
      </c>
      <c r="N2" s="1">
        <v>1723.4302355677501</v>
      </c>
      <c r="O2" s="1">
        <v>3508.9918199040699</v>
      </c>
      <c r="P2" s="1">
        <v>3142.302559875</v>
      </c>
      <c r="Q2" s="1">
        <v>2862.9825827730801</v>
      </c>
      <c r="R2" s="1">
        <v>6333.2229424719499</v>
      </c>
      <c r="S2" s="1">
        <v>2083.0401246375</v>
      </c>
      <c r="T2" s="1">
        <v>13</v>
      </c>
      <c r="U2" s="9">
        <f>D2/$C2*100</f>
        <v>20.241662873219489</v>
      </c>
      <c r="V2" s="9">
        <f>E2/$C2*100</f>
        <v>13.79649582098792</v>
      </c>
      <c r="W2" s="9">
        <f>F2/$C2*100</f>
        <v>19.188030855444037</v>
      </c>
      <c r="X2" s="9">
        <f>G2/$C2*100</f>
        <v>20.364220562090313</v>
      </c>
      <c r="Y2" s="9">
        <f>H2/$C2*100</f>
        <v>16.812788509113354</v>
      </c>
      <c r="Z2" s="9">
        <f>I2/$C2*100</f>
        <v>8.0639601201008499</v>
      </c>
      <c r="AA2" s="9">
        <f>J2/$C2*100</f>
        <v>1.5328412590439984</v>
      </c>
      <c r="AB2" s="9">
        <f>L2/$K2*100</f>
        <v>0.55783697673488297</v>
      </c>
      <c r="AC2" s="9">
        <f>M2/$K2*100</f>
        <v>3.4244117439352952</v>
      </c>
      <c r="AD2" s="9">
        <f>N2/$K2*100</f>
        <v>8.4196675517912105</v>
      </c>
      <c r="AE2" s="9">
        <f>O2/$K2*100</f>
        <v>17.142872369193533</v>
      </c>
      <c r="AF2" s="9">
        <f>P2/$K2*100</f>
        <v>15.351444088233841</v>
      </c>
      <c r="AG2" s="9">
        <f>Q2/$K2*100</f>
        <v>13.986850790961583</v>
      </c>
      <c r="AH2" s="9">
        <f>R2/$K2*100</f>
        <v>30.940406293512833</v>
      </c>
      <c r="AI2" s="9">
        <f>S2/$K2*100</f>
        <v>10.176510185636706</v>
      </c>
    </row>
    <row r="3" spans="1:35" x14ac:dyDescent="0.25">
      <c r="A3" t="s">
        <v>19</v>
      </c>
      <c r="B3" t="s">
        <v>38</v>
      </c>
      <c r="C3" s="1">
        <v>31981</v>
      </c>
      <c r="D3" s="1">
        <v>6276.0979733590202</v>
      </c>
      <c r="E3" s="1">
        <v>4828.1976381984896</v>
      </c>
      <c r="F3" s="1">
        <v>5281.34573660345</v>
      </c>
      <c r="G3" s="1">
        <v>6095.5067541150102</v>
      </c>
      <c r="H3" s="1">
        <v>5812.9311782018704</v>
      </c>
      <c r="I3" s="1">
        <v>3283.3931284473001</v>
      </c>
      <c r="J3" s="1">
        <v>403.52759107485599</v>
      </c>
      <c r="K3" s="1">
        <v>25651.696203600899</v>
      </c>
      <c r="L3" s="1">
        <v>46.481401642144597</v>
      </c>
      <c r="M3" s="1">
        <v>721.51038617276902</v>
      </c>
      <c r="N3" s="1">
        <v>1201.8766777594201</v>
      </c>
      <c r="O3" s="1">
        <v>2934.3421078566098</v>
      </c>
      <c r="P3" s="1">
        <v>4022.5768175640001</v>
      </c>
      <c r="Q3" s="1">
        <v>3993.1324853556098</v>
      </c>
      <c r="R3" s="1">
        <v>8543.9661171346106</v>
      </c>
      <c r="S3" s="1">
        <v>4187.8102101156601</v>
      </c>
      <c r="T3" s="1">
        <v>6</v>
      </c>
      <c r="U3" s="9">
        <f>D3/$C3*100</f>
        <v>19.624458188796538</v>
      </c>
      <c r="V3" s="9">
        <f>E3/$C3*100</f>
        <v>15.097081511517743</v>
      </c>
      <c r="W3" s="9">
        <f>F3/$C3*100</f>
        <v>16.514010620691817</v>
      </c>
      <c r="X3" s="9">
        <f>G3/$C3*100</f>
        <v>19.059775348222413</v>
      </c>
      <c r="Y3" s="9">
        <f>H3/$C3*100</f>
        <v>18.176202051849131</v>
      </c>
      <c r="Z3" s="9">
        <f>I3/$C3*100</f>
        <v>10.266699379154186</v>
      </c>
      <c r="AA3" s="9">
        <f>J3/$C3*100</f>
        <v>1.2617728997681623</v>
      </c>
      <c r="AB3" s="9">
        <f>L3/$K3*100</f>
        <v>0.18120205881597684</v>
      </c>
      <c r="AC3" s="9">
        <f>M3/$K3*100</f>
        <v>2.812719987193228</v>
      </c>
      <c r="AD3" s="9">
        <f>N3/$K3*100</f>
        <v>4.6853692177701083</v>
      </c>
      <c r="AE3" s="9">
        <f>O3/$K3*100</f>
        <v>11.439173786272647</v>
      </c>
      <c r="AF3" s="9">
        <f>P3/$K3*100</f>
        <v>15.681523691986202</v>
      </c>
      <c r="AG3" s="9">
        <f>Q3/$K3*100</f>
        <v>15.566738564427046</v>
      </c>
      <c r="AH3" s="9">
        <f>R3/$K3*100</f>
        <v>33.307606831610755</v>
      </c>
      <c r="AI3" s="9">
        <f>S3/$K3*100</f>
        <v>16.325665861923742</v>
      </c>
    </row>
    <row r="4" spans="1:35" x14ac:dyDescent="0.25">
      <c r="A4" t="s">
        <v>20</v>
      </c>
      <c r="B4" t="s">
        <v>39</v>
      </c>
      <c r="C4" s="1">
        <v>31668</v>
      </c>
      <c r="D4" s="1">
        <v>6520.7038937575699</v>
      </c>
      <c r="E4" s="1">
        <v>4620.8268692215197</v>
      </c>
      <c r="F4" s="1">
        <v>6378.1343380203198</v>
      </c>
      <c r="G4" s="1">
        <v>6183.1126920021798</v>
      </c>
      <c r="H4" s="1">
        <v>5150.5709109233603</v>
      </c>
      <c r="I4" s="1">
        <v>2420.5108001161102</v>
      </c>
      <c r="J4" s="1">
        <v>394.14049595896199</v>
      </c>
      <c r="K4" s="1">
        <v>25149.1542889091</v>
      </c>
      <c r="L4" s="1">
        <v>210.34104562812101</v>
      </c>
      <c r="M4" s="1">
        <v>950.42243365860998</v>
      </c>
      <c r="N4" s="1">
        <v>2308.7838190141101</v>
      </c>
      <c r="O4" s="1">
        <v>4313.9576972291097</v>
      </c>
      <c r="P4" s="1">
        <v>3408.7731619034698</v>
      </c>
      <c r="Q4" s="1">
        <v>4178.7224884792204</v>
      </c>
      <c r="R4" s="1">
        <v>6918.9068988014596</v>
      </c>
      <c r="S4" s="1">
        <v>2859.2467441950398</v>
      </c>
      <c r="T4" s="1">
        <v>14</v>
      </c>
      <c r="U4" s="9">
        <f>D4/$C4*100</f>
        <v>20.590829524307093</v>
      </c>
      <c r="V4" s="9">
        <f>E4/$C4*100</f>
        <v>14.591470472469117</v>
      </c>
      <c r="W4" s="9">
        <f>F4/$C4*100</f>
        <v>20.140628830429204</v>
      </c>
      <c r="X4" s="9">
        <f>G4/$C4*100</f>
        <v>19.524796930662436</v>
      </c>
      <c r="Y4" s="9">
        <f>H4/$C4*100</f>
        <v>16.264275959717569</v>
      </c>
      <c r="Z4" s="9">
        <f>I4/$C4*100</f>
        <v>7.6433964889355517</v>
      </c>
      <c r="AA4" s="9">
        <f>J4/$C4*100</f>
        <v>1.2446017934791018</v>
      </c>
      <c r="AB4" s="9">
        <f>L4/$K4*100</f>
        <v>0.836374230368782</v>
      </c>
      <c r="AC4" s="9">
        <f>M4/$K4*100</f>
        <v>3.779142720826008</v>
      </c>
      <c r="AD4" s="9">
        <f>N4/$K4*100</f>
        <v>9.1803636515614162</v>
      </c>
      <c r="AE4" s="9">
        <f>O4/$K4*100</f>
        <v>17.153490124045987</v>
      </c>
      <c r="AF4" s="9">
        <f>P4/$K4*100</f>
        <v>13.554225811111092</v>
      </c>
      <c r="AG4" s="9">
        <f>Q4/$K4*100</f>
        <v>16.615757494167735</v>
      </c>
      <c r="AH4" s="9">
        <f>R4/$K4*100</f>
        <v>27.511489330091436</v>
      </c>
      <c r="AI4" s="9">
        <f>S4/$K4*100</f>
        <v>11.369156637827704</v>
      </c>
    </row>
    <row r="5" spans="1:35" x14ac:dyDescent="0.25">
      <c r="A5" t="s">
        <v>21</v>
      </c>
      <c r="B5" t="s">
        <v>40</v>
      </c>
      <c r="C5" s="1">
        <v>37403</v>
      </c>
      <c r="D5" s="1">
        <v>6858.5203089433999</v>
      </c>
      <c r="E5" s="1">
        <v>4806.8000010618098</v>
      </c>
      <c r="F5" s="1">
        <v>6328.9649074255403</v>
      </c>
      <c r="G5" s="1">
        <v>7974.7034863142399</v>
      </c>
      <c r="H5" s="1">
        <v>7307.0949778718696</v>
      </c>
      <c r="I5" s="1">
        <v>3655.84496944476</v>
      </c>
      <c r="J5" s="1">
        <v>471.07134893837298</v>
      </c>
      <c r="K5" s="1">
        <v>30729.264206989399</v>
      </c>
      <c r="L5" s="1">
        <v>413.674146375492</v>
      </c>
      <c r="M5" s="1">
        <v>1426.2272014586699</v>
      </c>
      <c r="N5" s="1">
        <v>1251.7086017378499</v>
      </c>
      <c r="O5" s="1">
        <v>3810.81649242617</v>
      </c>
      <c r="P5" s="1">
        <v>5040.1577582768796</v>
      </c>
      <c r="Q5" s="1">
        <v>4771.2117349939099</v>
      </c>
      <c r="R5" s="1">
        <v>10171.142594404801</v>
      </c>
      <c r="S5" s="1">
        <v>3844.3256773155499</v>
      </c>
      <c r="T5" s="1">
        <v>41</v>
      </c>
      <c r="U5" s="9">
        <f>D5/$C5*100</f>
        <v>18.336818728292918</v>
      </c>
      <c r="V5" s="9">
        <f>E5/$C5*100</f>
        <v>12.851375560949149</v>
      </c>
      <c r="W5" s="9">
        <f>F5/$C5*100</f>
        <v>16.921008762467022</v>
      </c>
      <c r="X5" s="9">
        <f>G5/$C5*100</f>
        <v>21.321026351667619</v>
      </c>
      <c r="Y5" s="9">
        <f>H5/$C5*100</f>
        <v>19.536120038157019</v>
      </c>
      <c r="Z5" s="9">
        <f>I5/$C5*100</f>
        <v>9.7742025223772426</v>
      </c>
      <c r="AA5" s="9">
        <f>J5/$C5*100</f>
        <v>1.2594480360890115</v>
      </c>
      <c r="AB5" s="9">
        <f>L5/$K5*100</f>
        <v>1.3461895592065671</v>
      </c>
      <c r="AC5" s="9">
        <f>M5/$K5*100</f>
        <v>4.6412670080602627</v>
      </c>
      <c r="AD5" s="9">
        <f>N5/$K5*100</f>
        <v>4.0733438760735039</v>
      </c>
      <c r="AE5" s="9">
        <f>O5/$K5*100</f>
        <v>12.40126176389019</v>
      </c>
      <c r="AF5" s="9">
        <f>P5/$K5*100</f>
        <v>16.401817252527938</v>
      </c>
      <c r="AG5" s="9">
        <f>Q5/$K5*100</f>
        <v>15.526605853155095</v>
      </c>
      <c r="AH5" s="9">
        <f>R5/$K5*100</f>
        <v>33.099206430368625</v>
      </c>
      <c r="AI5" s="9">
        <f>S5/$K5*100</f>
        <v>12.510308256717565</v>
      </c>
    </row>
    <row r="6" spans="1:35" x14ac:dyDescent="0.25">
      <c r="A6" t="s">
        <v>22</v>
      </c>
      <c r="B6" t="s">
        <v>41</v>
      </c>
      <c r="C6" s="1">
        <v>17417</v>
      </c>
      <c r="D6" s="1">
        <v>3172.39739862239</v>
      </c>
      <c r="E6" s="1">
        <v>2488.0720439599399</v>
      </c>
      <c r="F6" s="1">
        <v>3034.1042515891199</v>
      </c>
      <c r="G6" s="1">
        <v>3838.8554490991801</v>
      </c>
      <c r="H6" s="1">
        <v>3266.44737491451</v>
      </c>
      <c r="I6" s="1">
        <v>1412.4859461563001</v>
      </c>
      <c r="J6" s="1">
        <v>204.637535658606</v>
      </c>
      <c r="K6" s="1">
        <v>14203.167889509299</v>
      </c>
      <c r="L6" s="1">
        <v>55.622708295197803</v>
      </c>
      <c r="M6" s="1">
        <v>535.28556165600003</v>
      </c>
      <c r="N6" s="1">
        <v>1375.44425601899</v>
      </c>
      <c r="O6" s="1">
        <v>2560.8606832095902</v>
      </c>
      <c r="P6" s="1">
        <v>2206.0422706936301</v>
      </c>
      <c r="Q6" s="1">
        <v>1535.3790872396701</v>
      </c>
      <c r="R6" s="1">
        <v>4457.94381997243</v>
      </c>
      <c r="S6" s="1">
        <v>1476.58950242381</v>
      </c>
      <c r="T6" s="1">
        <v>7</v>
      </c>
      <c r="U6" s="9">
        <f>D6/$C6*100</f>
        <v>18.214373305519839</v>
      </c>
      <c r="V6" s="9">
        <f>E6/$C6*100</f>
        <v>14.285307710627205</v>
      </c>
      <c r="W6" s="9">
        <f>F6/$C6*100</f>
        <v>17.420360863461674</v>
      </c>
      <c r="X6" s="9">
        <f>G6/$C6*100</f>
        <v>22.040853471316417</v>
      </c>
      <c r="Y6" s="9">
        <f>H6/$C6*100</f>
        <v>18.754362834670207</v>
      </c>
      <c r="Z6" s="9">
        <f>I6/$C6*100</f>
        <v>8.1098119432525699</v>
      </c>
      <c r="AA6" s="9">
        <f>J6/$C6*100</f>
        <v>1.174929871152357</v>
      </c>
      <c r="AB6" s="9">
        <f>L6/$K6*100</f>
        <v>0.39162184611139944</v>
      </c>
      <c r="AC6" s="9">
        <f>M6/$K6*100</f>
        <v>3.7687758521207861</v>
      </c>
      <c r="AD6" s="9">
        <f>N6/$K6*100</f>
        <v>9.6840667287677178</v>
      </c>
      <c r="AE6" s="9">
        <f>O6/$K6*100</f>
        <v>18.03020778977826</v>
      </c>
      <c r="AF6" s="9">
        <f>P6/$K6*100</f>
        <v>15.532043892285822</v>
      </c>
      <c r="AG6" s="9">
        <f>Q6/$K6*100</f>
        <v>10.810117145582199</v>
      </c>
      <c r="AH6" s="9">
        <f>R6/$K6*100</f>
        <v>31.386968418961963</v>
      </c>
      <c r="AI6" s="9">
        <f>S6/$K6*100</f>
        <v>10.396198326391987</v>
      </c>
    </row>
    <row r="7" spans="1:35" x14ac:dyDescent="0.25">
      <c r="A7" t="s">
        <v>23</v>
      </c>
      <c r="B7" t="s">
        <v>42</v>
      </c>
      <c r="C7" s="1">
        <v>32987</v>
      </c>
      <c r="D7" s="1">
        <v>7098.9818406737304</v>
      </c>
      <c r="E7" s="1">
        <v>5487.4705820159897</v>
      </c>
      <c r="F7" s="1">
        <v>6562.4480400705897</v>
      </c>
      <c r="G7" s="1">
        <v>6700.5371703288702</v>
      </c>
      <c r="H7" s="1">
        <v>4807.4911384070501</v>
      </c>
      <c r="I7" s="1">
        <v>2056.0197646417901</v>
      </c>
      <c r="J7" s="1">
        <v>274.05146386195997</v>
      </c>
      <c r="K7" s="1">
        <v>25906.9736589405</v>
      </c>
      <c r="L7" s="1">
        <v>66.789440051176598</v>
      </c>
      <c r="M7" s="1">
        <v>650.92052401882995</v>
      </c>
      <c r="N7" s="1">
        <v>2276.1502923913099</v>
      </c>
      <c r="O7" s="1">
        <v>4343.6366878049603</v>
      </c>
      <c r="P7" s="1">
        <v>4552.4975813158098</v>
      </c>
      <c r="Q7" s="1">
        <v>3988.94004299263</v>
      </c>
      <c r="R7" s="1">
        <v>6249.9670554826598</v>
      </c>
      <c r="S7" s="1">
        <v>3778.0720348831201</v>
      </c>
      <c r="T7" s="1">
        <v>7</v>
      </c>
      <c r="U7" s="9">
        <f>D7/$C7*100</f>
        <v>21.520543973910115</v>
      </c>
      <c r="V7" s="9">
        <f>E7/$C7*100</f>
        <v>16.6352520144784</v>
      </c>
      <c r="W7" s="9">
        <f>F7/$C7*100</f>
        <v>19.894043229364868</v>
      </c>
      <c r="X7" s="9">
        <f>G7/$C7*100</f>
        <v>20.312660048894628</v>
      </c>
      <c r="Y7" s="9">
        <f>H7/$C7*100</f>
        <v>14.573896196704913</v>
      </c>
      <c r="Z7" s="9">
        <f>I7/$C7*100</f>
        <v>6.2328182758110469</v>
      </c>
      <c r="AA7" s="9">
        <f>J7/$C7*100</f>
        <v>0.83078626083596552</v>
      </c>
      <c r="AB7" s="9">
        <f>L7/$K7*100</f>
        <v>0.25780487111479944</v>
      </c>
      <c r="AC7" s="9">
        <f>M7/$K7*100</f>
        <v>2.512530149557616</v>
      </c>
      <c r="AD7" s="9">
        <f>N7/$K7*100</f>
        <v>8.7858594460175787</v>
      </c>
      <c r="AE7" s="9">
        <f>O7/$K7*100</f>
        <v>16.766283646202616</v>
      </c>
      <c r="AF7" s="9">
        <f>P7/$K7*100</f>
        <v>17.572479291670344</v>
      </c>
      <c r="AG7" s="9">
        <f>Q7/$K7*100</f>
        <v>15.397167170145504</v>
      </c>
      <c r="AH7" s="9">
        <f>R7/$K7*100</f>
        <v>24.12465129181847</v>
      </c>
      <c r="AI7" s="9">
        <f>S7/$K7*100</f>
        <v>14.58322413347306</v>
      </c>
    </row>
    <row r="8" spans="1:35" x14ac:dyDescent="0.25">
      <c r="A8" t="s">
        <v>24</v>
      </c>
      <c r="B8" t="s">
        <v>43</v>
      </c>
      <c r="C8" s="1">
        <v>34880</v>
      </c>
      <c r="D8" s="1">
        <v>6220.5584644345299</v>
      </c>
      <c r="E8" s="1">
        <v>4992.37693205706</v>
      </c>
      <c r="F8" s="1">
        <v>5791.8780953906598</v>
      </c>
      <c r="G8" s="1">
        <v>6903.2870961981198</v>
      </c>
      <c r="H8" s="1">
        <v>6695.6614399313203</v>
      </c>
      <c r="I8" s="1">
        <v>3655.1328809004899</v>
      </c>
      <c r="J8" s="1">
        <v>621.10509108783901</v>
      </c>
      <c r="K8" s="1">
        <v>28626.454282356499</v>
      </c>
      <c r="L8" s="1">
        <v>215.53123248682499</v>
      </c>
      <c r="M8" s="1">
        <v>878.85867284953895</v>
      </c>
      <c r="N8" s="1">
        <v>1227.2211047951901</v>
      </c>
      <c r="O8" s="1">
        <v>3584.7351464089802</v>
      </c>
      <c r="P8" s="1">
        <v>3972.4655564073</v>
      </c>
      <c r="Q8" s="1">
        <v>4467.3927870977795</v>
      </c>
      <c r="R8" s="1">
        <v>10009.423335170201</v>
      </c>
      <c r="S8" s="1">
        <v>4270.8264471407902</v>
      </c>
      <c r="T8" s="1">
        <v>26</v>
      </c>
      <c r="U8" s="9">
        <f>D8/$C8*100</f>
        <v>17.834169909502666</v>
      </c>
      <c r="V8" s="9">
        <f>E8/$C8*100</f>
        <v>14.313007259337901</v>
      </c>
      <c r="W8" s="9">
        <f>F8/$C8*100</f>
        <v>16.605155089996156</v>
      </c>
      <c r="X8" s="9">
        <f>G8/$C8*100</f>
        <v>19.791534106072593</v>
      </c>
      <c r="Y8" s="9">
        <f>H8/$C8*100</f>
        <v>19.196277064023281</v>
      </c>
      <c r="Z8" s="9">
        <f>I8/$C8*100</f>
        <v>10.479165369554156</v>
      </c>
      <c r="AA8" s="9">
        <f>J8/$C8*100</f>
        <v>1.7806912015133001</v>
      </c>
      <c r="AB8" s="9">
        <f>L8/$K8*100</f>
        <v>0.7529092857988513</v>
      </c>
      <c r="AC8" s="9">
        <f>M8/$K8*100</f>
        <v>3.0700926638728387</v>
      </c>
      <c r="AD8" s="9">
        <f>N8/$K8*100</f>
        <v>4.2870175002831914</v>
      </c>
      <c r="AE8" s="9">
        <f>O8/$K8*100</f>
        <v>12.522456015862153</v>
      </c>
      <c r="AF8" s="9">
        <f>P8/$K8*100</f>
        <v>13.876903919797263</v>
      </c>
      <c r="AG8" s="9">
        <f>Q8/$K8*100</f>
        <v>15.605819508884103</v>
      </c>
      <c r="AH8" s="9">
        <f>R8/$K8*100</f>
        <v>34.965641348531818</v>
      </c>
      <c r="AI8" s="9">
        <f>S8/$K8*100</f>
        <v>14.919159756970155</v>
      </c>
    </row>
    <row r="9" spans="1:35" x14ac:dyDescent="0.25">
      <c r="A9" t="s">
        <v>25</v>
      </c>
      <c r="B9" t="s">
        <v>44</v>
      </c>
      <c r="C9" s="1">
        <v>27729</v>
      </c>
      <c r="D9" s="1">
        <v>4845.1083574594504</v>
      </c>
      <c r="E9" s="1">
        <v>3881.3227089474999</v>
      </c>
      <c r="F9" s="1">
        <v>4632.7316799362097</v>
      </c>
      <c r="G9" s="1">
        <v>5569.50880447277</v>
      </c>
      <c r="H9" s="1">
        <v>5268.6752929396698</v>
      </c>
      <c r="I9" s="1">
        <v>3058.3119101464899</v>
      </c>
      <c r="J9" s="1">
        <v>473.34124609790399</v>
      </c>
      <c r="K9" s="1">
        <v>22908.075500726802</v>
      </c>
      <c r="L9" s="1">
        <v>398.278619924814</v>
      </c>
      <c r="M9" s="1">
        <v>889.99220788909304</v>
      </c>
      <c r="N9" s="1">
        <v>894.62870105669504</v>
      </c>
      <c r="O9" s="1">
        <v>2746.02116965819</v>
      </c>
      <c r="P9" s="1">
        <v>3707.3472607767799</v>
      </c>
      <c r="Q9" s="1">
        <v>3648.68036099859</v>
      </c>
      <c r="R9" s="1">
        <v>8036.6048022539799</v>
      </c>
      <c r="S9" s="1">
        <v>2586.52237816867</v>
      </c>
      <c r="T9" s="1">
        <v>38</v>
      </c>
      <c r="U9" s="9">
        <f>D9/$C9*100</f>
        <v>17.473072802695555</v>
      </c>
      <c r="V9" s="9">
        <f>E9/$C9*100</f>
        <v>13.997341083153017</v>
      </c>
      <c r="W9" s="9">
        <f>F9/$C9*100</f>
        <v>16.707171841524072</v>
      </c>
      <c r="X9" s="9">
        <f>G9/$C9*100</f>
        <v>20.085501837328319</v>
      </c>
      <c r="Y9" s="9">
        <f>H9/$C9*100</f>
        <v>19.000596101336757</v>
      </c>
      <c r="Z9" s="9">
        <f>I9/$C9*100</f>
        <v>11.029290310312271</v>
      </c>
      <c r="AA9" s="9">
        <f>J9/$C9*100</f>
        <v>1.7070260236499837</v>
      </c>
      <c r="AB9" s="9">
        <f>L9/$K9*100</f>
        <v>1.7385948457878002</v>
      </c>
      <c r="AC9" s="9">
        <f>M9/$K9*100</f>
        <v>3.8850588206803156</v>
      </c>
      <c r="AD9" s="9">
        <f>N9/$K9*100</f>
        <v>3.9052983784181752</v>
      </c>
      <c r="AE9" s="9">
        <f>O9/$K9*100</f>
        <v>11.987131653949138</v>
      </c>
      <c r="AF9" s="9">
        <f>P9/$K9*100</f>
        <v>16.183582338285714</v>
      </c>
      <c r="AG9" s="9">
        <f>Q9/$K9*100</f>
        <v>15.927485313564768</v>
      </c>
      <c r="AH9" s="9">
        <f>R9/$K9*100</f>
        <v>35.081972739259584</v>
      </c>
      <c r="AI9" s="9">
        <f>S9/$K9*100</f>
        <v>11.290875910054547</v>
      </c>
    </row>
    <row r="10" spans="1:35" x14ac:dyDescent="0.25">
      <c r="A10" t="s">
        <v>26</v>
      </c>
      <c r="B10" t="s">
        <v>45</v>
      </c>
      <c r="C10" s="1">
        <v>37213</v>
      </c>
      <c r="D10" s="1">
        <v>7277.4913558487096</v>
      </c>
      <c r="E10" s="1">
        <v>5343.1874864348902</v>
      </c>
      <c r="F10" s="1">
        <v>7052.84476620649</v>
      </c>
      <c r="G10" s="1">
        <v>7878.8969291572303</v>
      </c>
      <c r="H10" s="1">
        <v>6057.8098137546303</v>
      </c>
      <c r="I10" s="1">
        <v>3066.3576171147001</v>
      </c>
      <c r="J10" s="1">
        <v>536.41203148336604</v>
      </c>
      <c r="K10" s="1">
        <v>29922.344090876701</v>
      </c>
      <c r="L10" s="1">
        <v>366.65125883341</v>
      </c>
      <c r="M10" s="1">
        <v>1082.1058210945</v>
      </c>
      <c r="N10" s="1">
        <v>1283.0347511227999</v>
      </c>
      <c r="O10" s="1">
        <v>4064.2563476402902</v>
      </c>
      <c r="P10" s="1">
        <v>5006.9339977411601</v>
      </c>
      <c r="Q10" s="1">
        <v>6207.9889774114099</v>
      </c>
      <c r="R10" s="1">
        <v>8406.1025958091304</v>
      </c>
      <c r="S10" s="1">
        <v>3505.2703412240198</v>
      </c>
      <c r="T10" s="1">
        <v>49</v>
      </c>
      <c r="U10" s="9">
        <f>D10/$C10*100</f>
        <v>19.556314610079031</v>
      </c>
      <c r="V10" s="9">
        <f>E10/$C10*100</f>
        <v>14.358389504836724</v>
      </c>
      <c r="W10" s="9">
        <f>F10/$C10*100</f>
        <v>18.952636890888911</v>
      </c>
      <c r="X10" s="9">
        <f>G10/$C10*100</f>
        <v>21.172431486731064</v>
      </c>
      <c r="Y10" s="9">
        <f>H10/$C10*100</f>
        <v>16.278746174064519</v>
      </c>
      <c r="Z10" s="9">
        <f>I10/$C10*100</f>
        <v>8.2400172442821074</v>
      </c>
      <c r="AA10" s="9">
        <f>J10/$C10*100</f>
        <v>1.44146408911769</v>
      </c>
      <c r="AB10" s="9">
        <f>L10/$K10*100</f>
        <v>1.2253426994885794</v>
      </c>
      <c r="AC10" s="9">
        <f>M10/$K10*100</f>
        <v>3.6163805142005345</v>
      </c>
      <c r="AD10" s="9">
        <f>N10/$K10*100</f>
        <v>4.2878818157632113</v>
      </c>
      <c r="AE10" s="9">
        <f>O10/$K10*100</f>
        <v>13.582680338468132</v>
      </c>
      <c r="AF10" s="9">
        <f>P10/$K10*100</f>
        <v>16.733094113665281</v>
      </c>
      <c r="AG10" s="9">
        <f>Q10/$K10*100</f>
        <v>20.74700083174373</v>
      </c>
      <c r="AH10" s="9">
        <f>R10/$K10*100</f>
        <v>28.093061727647683</v>
      </c>
      <c r="AI10" s="9">
        <f>S10/$K10*100</f>
        <v>11.714557959022915</v>
      </c>
    </row>
    <row r="11" spans="1:35" x14ac:dyDescent="0.25">
      <c r="A11" t="s">
        <v>27</v>
      </c>
      <c r="B11" t="s">
        <v>46</v>
      </c>
      <c r="C11" s="1">
        <v>35750</v>
      </c>
      <c r="D11" s="1">
        <v>7191.7857112639103</v>
      </c>
      <c r="E11" s="1">
        <v>5479.4115622815898</v>
      </c>
      <c r="F11" s="1">
        <v>7443.8328659276904</v>
      </c>
      <c r="G11" s="1">
        <v>7114.0524886266503</v>
      </c>
      <c r="H11" s="1">
        <v>5614.3876535352501</v>
      </c>
      <c r="I11" s="1">
        <v>2468.20913406301</v>
      </c>
      <c r="J11" s="1">
        <v>438.32058430188499</v>
      </c>
      <c r="K11" s="1">
        <v>28630.207266285001</v>
      </c>
      <c r="L11" s="1">
        <v>378.68360325363</v>
      </c>
      <c r="M11" s="1">
        <v>916.20965607563596</v>
      </c>
      <c r="N11" s="1">
        <v>1917.7965868833101</v>
      </c>
      <c r="O11" s="1">
        <v>4842.0083762122104</v>
      </c>
      <c r="P11" s="1">
        <v>5181.6118479577299</v>
      </c>
      <c r="Q11" s="1">
        <v>4473.6737940973098</v>
      </c>
      <c r="R11" s="1">
        <v>7827.5989344302498</v>
      </c>
      <c r="S11" s="1">
        <v>3092.6244673748902</v>
      </c>
      <c r="T11" s="1">
        <v>32</v>
      </c>
      <c r="U11" s="9">
        <f>D11/$C11*100</f>
        <v>20.116883108430521</v>
      </c>
      <c r="V11" s="9">
        <f>E11/$C11*100</f>
        <v>15.327025349039411</v>
      </c>
      <c r="W11" s="9">
        <f>F11/$C11*100</f>
        <v>20.82191011448305</v>
      </c>
      <c r="X11" s="9">
        <f>G11/$C11*100</f>
        <v>19.899447520633988</v>
      </c>
      <c r="Y11" s="9">
        <f>H11/$C11*100</f>
        <v>15.704580849049652</v>
      </c>
      <c r="Z11" s="9">
        <f>I11/$C11*100</f>
        <v>6.9040814938825452</v>
      </c>
      <c r="AA11" s="9">
        <f>J11/$C11*100</f>
        <v>1.2260715644807971</v>
      </c>
      <c r="AB11" s="9">
        <f>L11/$K11*100</f>
        <v>1.3226715396488544</v>
      </c>
      <c r="AC11" s="9">
        <f>M11/$K11*100</f>
        <v>3.2001502732904301</v>
      </c>
      <c r="AD11" s="9">
        <f>N11/$K11*100</f>
        <v>6.6985075205575324</v>
      </c>
      <c r="AE11" s="9">
        <f>O11/$K11*100</f>
        <v>16.912236545049993</v>
      </c>
      <c r="AF11" s="9">
        <f>P11/$K11*100</f>
        <v>18.098408438906439</v>
      </c>
      <c r="AG11" s="9">
        <f>Q11/$K11*100</f>
        <v>15.6257122153828</v>
      </c>
      <c r="AH11" s="9">
        <f>R11/$K11*100</f>
        <v>27.340350216912501</v>
      </c>
      <c r="AI11" s="9">
        <f>S11/$K11*100</f>
        <v>10.801963250251324</v>
      </c>
    </row>
    <row r="12" spans="1:35" x14ac:dyDescent="0.25">
      <c r="A12" t="s">
        <v>28</v>
      </c>
      <c r="B12" t="s">
        <v>47</v>
      </c>
      <c r="C12" s="1">
        <v>29826</v>
      </c>
      <c r="D12" s="1">
        <v>5584.9890807102302</v>
      </c>
      <c r="E12" s="1">
        <v>4755.3120564082901</v>
      </c>
      <c r="F12" s="1">
        <v>5067.1557555480904</v>
      </c>
      <c r="G12" s="1">
        <v>5799.6471002296303</v>
      </c>
      <c r="H12" s="1">
        <v>5013.1803731977498</v>
      </c>
      <c r="I12" s="1">
        <v>3127.0576295455799</v>
      </c>
      <c r="J12" s="1">
        <v>478.65800436044998</v>
      </c>
      <c r="K12" s="1">
        <v>24346.858248995399</v>
      </c>
      <c r="L12" s="1">
        <v>52.118368277591799</v>
      </c>
      <c r="M12" s="1">
        <v>689.051290529281</v>
      </c>
      <c r="N12" s="1">
        <v>1576.86179934456</v>
      </c>
      <c r="O12" s="1">
        <v>2926.0684305992199</v>
      </c>
      <c r="P12" s="1">
        <v>4006.4707614639501</v>
      </c>
      <c r="Q12" s="1">
        <v>3258.81930945861</v>
      </c>
      <c r="R12" s="1">
        <v>7798.3668564151003</v>
      </c>
      <c r="S12" s="1">
        <v>4039.1014329070999</v>
      </c>
      <c r="T12" s="1">
        <v>9</v>
      </c>
      <c r="U12" s="9">
        <f>D12/$C12*100</f>
        <v>18.725236641555121</v>
      </c>
      <c r="V12" s="9">
        <f>E12/$C12*100</f>
        <v>15.943512560880743</v>
      </c>
      <c r="W12" s="9">
        <f>F12/$C12*100</f>
        <v>16.989055708268257</v>
      </c>
      <c r="X12" s="9">
        <f>G12/$C12*100</f>
        <v>19.444937639072052</v>
      </c>
      <c r="Y12" s="9">
        <f>H12/$C12*100</f>
        <v>16.808088155293198</v>
      </c>
      <c r="Z12" s="9">
        <f>I12/$C12*100</f>
        <v>10.484334572338161</v>
      </c>
      <c r="AA12" s="9">
        <f>J12/$C12*100</f>
        <v>1.6048347225925366</v>
      </c>
      <c r="AB12" s="9">
        <f>L12/$K12*100</f>
        <v>0.21406609322885553</v>
      </c>
      <c r="AC12" s="9">
        <f>M12/$K12*100</f>
        <v>2.8301445857299172</v>
      </c>
      <c r="AD12" s="9">
        <f>N12/$K12*100</f>
        <v>6.4766541260395467</v>
      </c>
      <c r="AE12" s="9">
        <f>O12/$K12*100</f>
        <v>12.018258785894707</v>
      </c>
      <c r="AF12" s="9">
        <f>P12/$K12*100</f>
        <v>16.455801896449064</v>
      </c>
      <c r="AG12" s="9">
        <f>Q12/$K12*100</f>
        <v>13.384968508588067</v>
      </c>
      <c r="AH12" s="9">
        <f>R12/$K12*100</f>
        <v>32.030279950953741</v>
      </c>
      <c r="AI12" s="9">
        <f>S12/$K12*100</f>
        <v>16.589826053116159</v>
      </c>
    </row>
    <row r="13" spans="1:35" x14ac:dyDescent="0.25">
      <c r="A13" t="s">
        <v>29</v>
      </c>
      <c r="B13" t="s">
        <v>48</v>
      </c>
      <c r="C13" s="1">
        <v>30794</v>
      </c>
      <c r="D13" s="1">
        <v>5371.13534274008</v>
      </c>
      <c r="E13" s="1">
        <v>6220.52578801447</v>
      </c>
      <c r="F13" s="1">
        <v>5341.7247006431298</v>
      </c>
      <c r="G13" s="1">
        <v>5611.5928168276196</v>
      </c>
      <c r="H13" s="1">
        <v>5282.57928842806</v>
      </c>
      <c r="I13" s="1">
        <v>2530.1939310948701</v>
      </c>
      <c r="J13" s="1">
        <v>436.24813225176098</v>
      </c>
      <c r="K13" s="1">
        <v>25368.259600745601</v>
      </c>
      <c r="L13" s="1">
        <v>69.137705743670296</v>
      </c>
      <c r="M13" s="1">
        <v>782.04123231933295</v>
      </c>
      <c r="N13" s="1">
        <v>3524.4905631941301</v>
      </c>
      <c r="O13" s="1">
        <v>4121.0609077912004</v>
      </c>
      <c r="P13" s="1">
        <v>3704.78618941889</v>
      </c>
      <c r="Q13" s="1">
        <v>1908.27395270749</v>
      </c>
      <c r="R13" s="1">
        <v>7184.1471313566799</v>
      </c>
      <c r="S13" s="1">
        <v>4074.3219182141902</v>
      </c>
      <c r="T13" s="1">
        <v>3</v>
      </c>
      <c r="U13" s="9">
        <f>D13/$C13*100</f>
        <v>17.442148934013378</v>
      </c>
      <c r="V13" s="9">
        <f>E13/$C13*100</f>
        <v>20.200447450849094</v>
      </c>
      <c r="W13" s="9">
        <f>F13/$C13*100</f>
        <v>17.346641230899298</v>
      </c>
      <c r="X13" s="9">
        <f>G13/$C13*100</f>
        <v>18.223007133946936</v>
      </c>
      <c r="Y13" s="9">
        <f>H13/$C13*100</f>
        <v>17.15457325592018</v>
      </c>
      <c r="Z13" s="9">
        <f>I13/$C13*100</f>
        <v>8.2165159806938703</v>
      </c>
      <c r="AA13" s="9">
        <f>J13/$C13*100</f>
        <v>1.4166660136772129</v>
      </c>
      <c r="AB13" s="9">
        <f>L13/$K13*100</f>
        <v>0.27253625921440139</v>
      </c>
      <c r="AC13" s="9">
        <f>M13/$K13*100</f>
        <v>3.0827547676796399</v>
      </c>
      <c r="AD13" s="9">
        <f>N13/$K13*100</f>
        <v>13.893308483371644</v>
      </c>
      <c r="AE13" s="9">
        <f>O13/$K13*100</f>
        <v>16.244949289584209</v>
      </c>
      <c r="AF13" s="9">
        <f>P13/$K13*100</f>
        <v>14.604021906611214</v>
      </c>
      <c r="AG13" s="9">
        <f>Q13/$K13*100</f>
        <v>7.5222895962930139</v>
      </c>
      <c r="AH13" s="9">
        <f>R13/$K13*100</f>
        <v>28.319432410513212</v>
      </c>
      <c r="AI13" s="9">
        <f>S13/$K13*100</f>
        <v>16.060707286732594</v>
      </c>
    </row>
    <row r="14" spans="1:35" x14ac:dyDescent="0.25">
      <c r="A14" t="s">
        <v>30</v>
      </c>
      <c r="B14" t="s">
        <v>49</v>
      </c>
      <c r="C14" s="1">
        <v>20487</v>
      </c>
      <c r="D14" s="1">
        <v>4262.0003300150402</v>
      </c>
      <c r="E14" s="1">
        <v>3462.5218206300801</v>
      </c>
      <c r="F14" s="1">
        <v>3837.5535471152002</v>
      </c>
      <c r="G14" s="1">
        <v>4192.2666477453004</v>
      </c>
      <c r="H14" s="1">
        <v>3098.3895505402102</v>
      </c>
      <c r="I14" s="1">
        <v>1476.2862663585099</v>
      </c>
      <c r="J14" s="1">
        <v>157.98183759566601</v>
      </c>
      <c r="K14" s="1">
        <v>16218.1444585724</v>
      </c>
      <c r="L14" s="1">
        <v>15.387078714536701</v>
      </c>
      <c r="M14" s="1">
        <v>358.22396224187003</v>
      </c>
      <c r="N14" s="1">
        <v>1152.66959735154</v>
      </c>
      <c r="O14" s="1">
        <v>2449.1123371548101</v>
      </c>
      <c r="P14" s="1">
        <v>2876.4889818542501</v>
      </c>
      <c r="Q14" s="1">
        <v>2449.28311618098</v>
      </c>
      <c r="R14" s="1">
        <v>4273.0100788865602</v>
      </c>
      <c r="S14" s="1">
        <v>2643.9693061878902</v>
      </c>
      <c r="T14" s="1">
        <v>2</v>
      </c>
      <c r="U14" s="9">
        <f>D14/$C14*100</f>
        <v>20.803437936325668</v>
      </c>
      <c r="V14" s="9">
        <f>E14/$C14*100</f>
        <v>16.901068095036269</v>
      </c>
      <c r="W14" s="9">
        <f>F14/$C14*100</f>
        <v>18.731652009153123</v>
      </c>
      <c r="X14" s="9">
        <f>G14/$C14*100</f>
        <v>20.463057781741107</v>
      </c>
      <c r="Y14" s="9">
        <f>H14/$C14*100</f>
        <v>15.123685998634306</v>
      </c>
      <c r="Z14" s="9">
        <f>I14/$C14*100</f>
        <v>7.2059660582735869</v>
      </c>
      <c r="AA14" s="9">
        <f>J14/$C14*100</f>
        <v>0.77113212083597416</v>
      </c>
      <c r="AB14" s="9">
        <f>L14/$K14*100</f>
        <v>9.4875703899675007E-2</v>
      </c>
      <c r="AC14" s="9">
        <f>M14/$K14*100</f>
        <v>2.2087851243211989</v>
      </c>
      <c r="AD14" s="9">
        <f>N14/$K14*100</f>
        <v>7.1072840687534704</v>
      </c>
      <c r="AE14" s="9">
        <f>O14/$K14*100</f>
        <v>15.101063770956156</v>
      </c>
      <c r="AF14" s="9">
        <f>P14/$K14*100</f>
        <v>17.736239735698177</v>
      </c>
      <c r="AG14" s="9">
        <f>Q14/$K14*100</f>
        <v>15.102116783072345</v>
      </c>
      <c r="AH14" s="9">
        <f>R14/$K14*100</f>
        <v>26.347095931976249</v>
      </c>
      <c r="AI14" s="9">
        <f>S14/$K14*100</f>
        <v>16.30253888132296</v>
      </c>
    </row>
    <row r="15" spans="1:35" x14ac:dyDescent="0.25">
      <c r="A15" t="s">
        <v>31</v>
      </c>
      <c r="B15" t="s">
        <v>50</v>
      </c>
      <c r="C15" s="1">
        <v>32950</v>
      </c>
      <c r="D15" s="1">
        <v>6802.6330682154003</v>
      </c>
      <c r="E15" s="1">
        <v>5001.1613845901302</v>
      </c>
      <c r="F15" s="1">
        <v>6190.2821257234</v>
      </c>
      <c r="G15" s="1">
        <v>6709.5038750317199</v>
      </c>
      <c r="H15" s="1">
        <v>5125.8002051065396</v>
      </c>
      <c r="I15" s="1">
        <v>2671.2430635563101</v>
      </c>
      <c r="J15" s="1">
        <v>449.37627777654501</v>
      </c>
      <c r="K15" s="1">
        <v>26433.427194583899</v>
      </c>
      <c r="L15" s="1">
        <v>397.629318501998</v>
      </c>
      <c r="M15" s="1">
        <v>673.75129976202004</v>
      </c>
      <c r="N15" s="1">
        <v>1290.6675460561901</v>
      </c>
      <c r="O15" s="1">
        <v>3337.53035553276</v>
      </c>
      <c r="P15" s="1">
        <v>4415.0684462994104</v>
      </c>
      <c r="Q15" s="1">
        <v>5090.9428173880497</v>
      </c>
      <c r="R15" s="1">
        <v>7389.3790049952104</v>
      </c>
      <c r="S15" s="1">
        <v>3838.4584060482798</v>
      </c>
      <c r="T15" s="1">
        <v>35</v>
      </c>
      <c r="U15" s="9">
        <f>D15/$C15*100</f>
        <v>20.645320389121093</v>
      </c>
      <c r="V15" s="9">
        <f>E15/$C15*100</f>
        <v>15.178031516206769</v>
      </c>
      <c r="W15" s="9">
        <f>F15/$C15*100</f>
        <v>18.786895677461001</v>
      </c>
      <c r="X15" s="9">
        <f>G15/$C15*100</f>
        <v>20.362682473540879</v>
      </c>
      <c r="Y15" s="9">
        <f>H15/$C15*100</f>
        <v>15.556298042811957</v>
      </c>
      <c r="Z15" s="9">
        <f>I15/$C15*100</f>
        <v>8.1069592217186965</v>
      </c>
      <c r="AA15" s="9">
        <f>J15/$C15*100</f>
        <v>1.363812679139742</v>
      </c>
      <c r="AB15" s="9">
        <f>L15/$K15*100</f>
        <v>1.5042669857939217</v>
      </c>
      <c r="AC15" s="9">
        <f>M15/$K15*100</f>
        <v>2.5488609358232175</v>
      </c>
      <c r="AD15" s="9">
        <f>N15/$K15*100</f>
        <v>4.8827098225108045</v>
      </c>
      <c r="AE15" s="9">
        <f>O15/$K15*100</f>
        <v>12.626173409010718</v>
      </c>
      <c r="AF15" s="9">
        <f>P15/$K15*100</f>
        <v>16.702595595337861</v>
      </c>
      <c r="AG15" s="9">
        <f>Q15/$K15*100</f>
        <v>19.259488298328424</v>
      </c>
      <c r="AH15" s="9">
        <f>R15/$K15*100</f>
        <v>27.954676291499819</v>
      </c>
      <c r="AI15" s="9">
        <f>S15/$K15*100</f>
        <v>14.521228661695309</v>
      </c>
    </row>
    <row r="16" spans="1:35" x14ac:dyDescent="0.25">
      <c r="A16" t="s">
        <v>32</v>
      </c>
      <c r="B16" t="s">
        <v>51</v>
      </c>
      <c r="C16" s="1">
        <v>38994</v>
      </c>
      <c r="D16" s="1">
        <v>7954.3979412809003</v>
      </c>
      <c r="E16" s="1">
        <v>6257.9628673649804</v>
      </c>
      <c r="F16" s="1">
        <v>7351.1822293737696</v>
      </c>
      <c r="G16" s="1">
        <v>8245.6016310145606</v>
      </c>
      <c r="H16" s="1">
        <v>6352.1873126559603</v>
      </c>
      <c r="I16" s="1">
        <v>2546.62975947518</v>
      </c>
      <c r="J16" s="1">
        <v>286.03825883461798</v>
      </c>
      <c r="K16" s="1">
        <v>31019.748891813499</v>
      </c>
      <c r="L16" s="1">
        <v>37.533273779271397</v>
      </c>
      <c r="M16" s="1">
        <v>792.02758434138605</v>
      </c>
      <c r="N16" s="1">
        <v>3169.06791007331</v>
      </c>
      <c r="O16" s="1">
        <v>5521.8848241270998</v>
      </c>
      <c r="P16" s="1">
        <v>4949.0754475637896</v>
      </c>
      <c r="Q16" s="1">
        <v>4110.4167265913302</v>
      </c>
      <c r="R16" s="1">
        <v>8168.5625949225896</v>
      </c>
      <c r="S16" s="1">
        <v>4271.1805304146701</v>
      </c>
      <c r="T16" s="1">
        <v>7</v>
      </c>
      <c r="U16" s="9">
        <f>D16/$C16*100</f>
        <v>20.399030469510436</v>
      </c>
      <c r="V16" s="9">
        <f>E16/$C16*100</f>
        <v>16.048527638521261</v>
      </c>
      <c r="W16" s="9">
        <f>F16/$C16*100</f>
        <v>18.852085524372388</v>
      </c>
      <c r="X16" s="9">
        <f>G16/$C16*100</f>
        <v>21.14582148795856</v>
      </c>
      <c r="Y16" s="9">
        <f>H16/$C16*100</f>
        <v>16.290165955418683</v>
      </c>
      <c r="Z16" s="9">
        <f>I16/$C16*100</f>
        <v>6.5308246383422572</v>
      </c>
      <c r="AA16" s="9">
        <f>J16/$C16*100</f>
        <v>0.7335442858763348</v>
      </c>
      <c r="AB16" s="9">
        <f>L16/$K16*100</f>
        <v>0.1209979936013502</v>
      </c>
      <c r="AC16" s="9">
        <f>M16/$K16*100</f>
        <v>2.5533010828157026</v>
      </c>
      <c r="AD16" s="9">
        <f>N16/$K16*100</f>
        <v>10.216291308888277</v>
      </c>
      <c r="AE16" s="9">
        <f>O16/$K16*100</f>
        <v>17.801191245569349</v>
      </c>
      <c r="AF16" s="9">
        <f>P16/$K16*100</f>
        <v>15.954595457314976</v>
      </c>
      <c r="AG16" s="9">
        <f>Q16/$K16*100</f>
        <v>13.250967120743265</v>
      </c>
      <c r="AH16" s="9">
        <f>R16/$K16*100</f>
        <v>26.33342591976422</v>
      </c>
      <c r="AI16" s="9">
        <f>S16/$K16*100</f>
        <v>13.769229871302693</v>
      </c>
    </row>
    <row r="17" spans="1:35" x14ac:dyDescent="0.25">
      <c r="A17" t="s">
        <v>33</v>
      </c>
      <c r="B17" t="s">
        <v>52</v>
      </c>
      <c r="C17" s="1">
        <v>35713</v>
      </c>
      <c r="D17" s="1">
        <v>7415.5459895157401</v>
      </c>
      <c r="E17" s="1">
        <v>5977.8077612914603</v>
      </c>
      <c r="F17" s="1">
        <v>6720.6122450766798</v>
      </c>
      <c r="G17" s="1">
        <v>6950.9416497623797</v>
      </c>
      <c r="H17" s="1">
        <v>5487.0735565007399</v>
      </c>
      <c r="I17" s="1">
        <v>2697.73874361042</v>
      </c>
      <c r="J17" s="1">
        <v>463.28005424258299</v>
      </c>
      <c r="K17" s="1">
        <v>28381.265478441499</v>
      </c>
      <c r="L17" s="1">
        <v>19.417640816361999</v>
      </c>
      <c r="M17" s="1">
        <v>689.12986388111506</v>
      </c>
      <c r="N17" s="1">
        <v>2091.0140817103202</v>
      </c>
      <c r="O17" s="1">
        <v>4371.0113487236003</v>
      </c>
      <c r="P17" s="1">
        <v>4863.5862877930103</v>
      </c>
      <c r="Q17" s="1">
        <v>4408.6809724275199</v>
      </c>
      <c r="R17" s="1">
        <v>7667.01074465902</v>
      </c>
      <c r="S17" s="1">
        <v>4271.4145384306203</v>
      </c>
      <c r="T17" s="1">
        <v>3</v>
      </c>
      <c r="U17" s="9">
        <f>D17/$C17*100</f>
        <v>20.764276284590316</v>
      </c>
      <c r="V17" s="9">
        <f>E17/$C17*100</f>
        <v>16.738464316331477</v>
      </c>
      <c r="W17" s="9">
        <f>F17/$C17*100</f>
        <v>18.818391748317641</v>
      </c>
      <c r="X17" s="9">
        <f>G17/$C17*100</f>
        <v>19.463337299477445</v>
      </c>
      <c r="Y17" s="9">
        <f>H17/$C17*100</f>
        <v>15.364359075128775</v>
      </c>
      <c r="Z17" s="9">
        <f>I17/$C17*100</f>
        <v>7.5539404239644394</v>
      </c>
      <c r="AA17" s="9">
        <f>J17/$C17*100</f>
        <v>1.2972308521899112</v>
      </c>
      <c r="AB17" s="9">
        <f>L17/$K17*100</f>
        <v>6.841710716215843E-2</v>
      </c>
      <c r="AC17" s="9">
        <f>M17/$K17*100</f>
        <v>2.4281153509683362</v>
      </c>
      <c r="AD17" s="9">
        <f>N17/$K17*100</f>
        <v>7.3675857875282595</v>
      </c>
      <c r="AE17" s="9">
        <f>O17/$K17*100</f>
        <v>15.401044580072847</v>
      </c>
      <c r="AF17" s="9">
        <f>P17/$K17*100</f>
        <v>17.136608272409156</v>
      </c>
      <c r="AG17" s="9">
        <f>Q17/$K17*100</f>
        <v>15.533771655729616</v>
      </c>
      <c r="AH17" s="9">
        <f>R17/$K17*100</f>
        <v>27.014337153087503</v>
      </c>
      <c r="AI17" s="9">
        <f>S17/$K17*100</f>
        <v>15.050120093042366</v>
      </c>
    </row>
    <row r="18" spans="1:35" x14ac:dyDescent="0.25">
      <c r="A18" t="s">
        <v>34</v>
      </c>
      <c r="B18" t="s">
        <v>53</v>
      </c>
      <c r="C18" s="1">
        <v>27438</v>
      </c>
      <c r="D18" s="1">
        <v>5002.3474612803802</v>
      </c>
      <c r="E18" s="1">
        <v>4263.9839694046696</v>
      </c>
      <c r="F18" s="1">
        <v>4975.7349906806903</v>
      </c>
      <c r="G18" s="1">
        <v>6062.9701226500601</v>
      </c>
      <c r="H18" s="1">
        <v>4761.4117877705603</v>
      </c>
      <c r="I18" s="1">
        <v>2113.5795571035301</v>
      </c>
      <c r="J18" s="1">
        <v>257.97211111012302</v>
      </c>
      <c r="K18" s="1">
        <v>22437.9832456556</v>
      </c>
      <c r="L18" s="1">
        <v>177.59583318124601</v>
      </c>
      <c r="M18" s="1">
        <v>804.19764973589099</v>
      </c>
      <c r="N18" s="1">
        <v>2609.7956927381201</v>
      </c>
      <c r="O18" s="1">
        <v>3958.89170529483</v>
      </c>
      <c r="P18" s="1">
        <v>3283.6334190305201</v>
      </c>
      <c r="Q18" s="1">
        <v>2407.98897849695</v>
      </c>
      <c r="R18" s="1">
        <v>6624.3497814311004</v>
      </c>
      <c r="S18" s="1">
        <v>2571.5301857469899</v>
      </c>
      <c r="T18" s="1">
        <v>9</v>
      </c>
      <c r="U18" s="9">
        <f>D18/$C18*100</f>
        <v>18.231458055544792</v>
      </c>
      <c r="V18" s="9">
        <f>E18/$C18*100</f>
        <v>15.5404328646573</v>
      </c>
      <c r="W18" s="9">
        <f>F18/$C18*100</f>
        <v>18.134466763906591</v>
      </c>
      <c r="X18" s="9">
        <f>G18/$C18*100</f>
        <v>22.096982734346746</v>
      </c>
      <c r="Y18" s="9">
        <f>H18/$C18*100</f>
        <v>17.353348596000291</v>
      </c>
      <c r="Z18" s="9">
        <f>I18/$C18*100</f>
        <v>7.7031108575826597</v>
      </c>
      <c r="AA18" s="9">
        <f>J18/$C18*100</f>
        <v>0.94020012796166996</v>
      </c>
      <c r="AB18" s="9">
        <f>L18/$K18*100</f>
        <v>0.79149641586273922</v>
      </c>
      <c r="AC18" s="9">
        <f>M18/$K18*100</f>
        <v>3.5840906062339548</v>
      </c>
      <c r="AD18" s="9">
        <f>N18/$K18*100</f>
        <v>11.631150911227389</v>
      </c>
      <c r="AE18" s="9">
        <f>O18/$K18*100</f>
        <v>17.643705594892729</v>
      </c>
      <c r="AF18" s="9">
        <f>P18/$K18*100</f>
        <v>14.634262727985107</v>
      </c>
      <c r="AG18" s="9">
        <f>Q18/$K18*100</f>
        <v>10.731753171101865</v>
      </c>
      <c r="AH18" s="9">
        <f>R18/$K18*100</f>
        <v>29.522928638043684</v>
      </c>
      <c r="AI18" s="9">
        <f>S18/$K18*100</f>
        <v>11.46061193465275</v>
      </c>
    </row>
    <row r="19" spans="1:35" x14ac:dyDescent="0.25">
      <c r="A19" t="s">
        <v>35</v>
      </c>
      <c r="B19" t="s">
        <v>54</v>
      </c>
      <c r="C19" s="1">
        <v>32280</v>
      </c>
      <c r="D19" s="1">
        <v>5996.9628426578802</v>
      </c>
      <c r="E19" s="1">
        <v>4608.3536092832101</v>
      </c>
      <c r="F19" s="1">
        <v>5902.7455901519797</v>
      </c>
      <c r="G19" s="1">
        <v>6573.99950848359</v>
      </c>
      <c r="H19" s="1">
        <v>5797.8480439404602</v>
      </c>
      <c r="I19" s="1">
        <v>3012.9372152866899</v>
      </c>
      <c r="J19" s="1">
        <v>387.15319019621103</v>
      </c>
      <c r="K19" s="1">
        <v>26268.674279773699</v>
      </c>
      <c r="L19" s="1">
        <v>260.61754069082002</v>
      </c>
      <c r="M19" s="1">
        <v>947.02684746507202</v>
      </c>
      <c r="N19" s="1">
        <v>1533.6073979938801</v>
      </c>
      <c r="O19" s="1">
        <v>3552.6045156156902</v>
      </c>
      <c r="P19" s="1">
        <v>3779.88841867562</v>
      </c>
      <c r="Q19" s="1">
        <v>4737.5958187401902</v>
      </c>
      <c r="R19" s="1">
        <v>8423.6668986403201</v>
      </c>
      <c r="S19" s="1">
        <v>3033.6668419520602</v>
      </c>
      <c r="T19" s="1">
        <v>23</v>
      </c>
      <c r="U19" s="9">
        <f>D19/$C19*100</f>
        <v>18.57795180501202</v>
      </c>
      <c r="V19" s="9">
        <f>E19/$C19*100</f>
        <v>14.276188380679089</v>
      </c>
      <c r="W19" s="9">
        <f>F19/$C19*100</f>
        <v>18.286076797249006</v>
      </c>
      <c r="X19" s="9">
        <f>G19/$C19*100</f>
        <v>20.365549902365522</v>
      </c>
      <c r="Y19" s="9">
        <f>H19/$C19*100</f>
        <v>17.961115377758553</v>
      </c>
      <c r="Z19" s="9">
        <f>I19/$C19*100</f>
        <v>9.3337584116688035</v>
      </c>
      <c r="AA19" s="9">
        <f>J19/$C19*100</f>
        <v>1.1993593252670725</v>
      </c>
      <c r="AB19" s="9">
        <f>L19/$K19*100</f>
        <v>0.99212292906418109</v>
      </c>
      <c r="AC19" s="9">
        <f>M19/$K19*100</f>
        <v>3.6051566111741771</v>
      </c>
      <c r="AD19" s="9">
        <f>N19/$K19*100</f>
        <v>5.8381606230304666</v>
      </c>
      <c r="AE19" s="9">
        <f>O19/$K19*100</f>
        <v>13.524110420567045</v>
      </c>
      <c r="AF19" s="9">
        <f>P19/$K19*100</f>
        <v>14.389338336674459</v>
      </c>
      <c r="AG19" s="9">
        <f>Q19/$K19*100</f>
        <v>18.035153842491532</v>
      </c>
      <c r="AH19" s="9">
        <f>R19/$K19*100</f>
        <v>32.067346866934805</v>
      </c>
      <c r="AI19" s="9">
        <f>S19/$K19*100</f>
        <v>11.548610370063162</v>
      </c>
    </row>
    <row r="20" spans="1:35" x14ac:dyDescent="0.25">
      <c r="A20" t="s">
        <v>36</v>
      </c>
      <c r="B20" t="s">
        <v>55</v>
      </c>
      <c r="C20" s="1">
        <v>116685</v>
      </c>
      <c r="D20" s="1">
        <v>21616.060593139799</v>
      </c>
      <c r="E20" s="1">
        <v>29953.511181488699</v>
      </c>
      <c r="F20" s="1">
        <v>22737.311980299601</v>
      </c>
      <c r="G20" s="1">
        <v>18964.8250272037</v>
      </c>
      <c r="H20" s="1">
        <v>14545.171688968499</v>
      </c>
      <c r="I20" s="1">
        <v>7536.3506711950304</v>
      </c>
      <c r="J20" s="1">
        <v>1331.7688577047199</v>
      </c>
      <c r="K20" s="1">
        <v>95044.880647145503</v>
      </c>
      <c r="L20" s="1">
        <v>36.878742170202898</v>
      </c>
      <c r="M20" s="1">
        <v>2080.6306306975498</v>
      </c>
      <c r="N20" s="1">
        <v>11773.294410223099</v>
      </c>
      <c r="O20" s="1">
        <v>14422.6110225682</v>
      </c>
      <c r="P20" s="1">
        <v>15572.4486978192</v>
      </c>
      <c r="Q20" s="1">
        <v>11668.1674573168</v>
      </c>
      <c r="R20" s="1">
        <v>19752.078707533699</v>
      </c>
      <c r="S20" s="1">
        <v>19738.770978816799</v>
      </c>
      <c r="T20" s="1">
        <v>1</v>
      </c>
      <c r="U20" s="9">
        <f>D20/$C20*100</f>
        <v>18.525140843415862</v>
      </c>
      <c r="V20" s="9">
        <f>E20/$C20*100</f>
        <v>25.67040423489626</v>
      </c>
      <c r="W20" s="9">
        <f>F20/$C20*100</f>
        <v>19.486062459013244</v>
      </c>
      <c r="X20" s="9">
        <f>G20/$C20*100</f>
        <v>16.253010264561599</v>
      </c>
      <c r="Y20" s="9">
        <f>H20/$C20*100</f>
        <v>12.465331181358787</v>
      </c>
      <c r="Z20" s="9">
        <f>I20/$C20*100</f>
        <v>6.4587142059348084</v>
      </c>
      <c r="AA20" s="9">
        <f>J20/$C20*100</f>
        <v>1.1413368108194883</v>
      </c>
      <c r="AB20" s="9">
        <f>L20/$K20*100</f>
        <v>3.8801397738732896E-2</v>
      </c>
      <c r="AC20" s="9">
        <f>M20/$K20*100</f>
        <v>2.1891033125938675</v>
      </c>
      <c r="AD20" s="9">
        <f>N20/$K20*100</f>
        <v>12.387089478213458</v>
      </c>
      <c r="AE20" s="9">
        <f>O20/$K20*100</f>
        <v>15.174526943867919</v>
      </c>
      <c r="AF20" s="9">
        <f>P20/$K20*100</f>
        <v>16.384310855870268</v>
      </c>
      <c r="AG20" s="9">
        <f>Q20/$K20*100</f>
        <v>12.276481781943541</v>
      </c>
      <c r="AH20" s="9">
        <f>R20/$K20*100</f>
        <v>20.781843875277588</v>
      </c>
      <c r="AI20" s="9">
        <f>S20/$K20*100</f>
        <v>20.767842354494679</v>
      </c>
    </row>
  </sheetData>
  <sortState ref="A2:AI20">
    <sortCondition ref="A2:A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2020-07-24T08:02:07Z</dcterms:created>
  <dcterms:modified xsi:type="dcterms:W3CDTF">2020-08-26T15:53:18Z</dcterms:modified>
</cp:coreProperties>
</file>