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<sst xmlns="http://schemas.openxmlformats.org/spreadsheetml/2006/main" count="101" uniqueCount="101">
  <si>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</si>
  <si>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</si>
  <si>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</si>
  <si>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</si>
  <si>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</si>
  <si>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</si>
  <si>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</si>
  <si>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</si>
  <si>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</si>
  <si>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</si>
  <si>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</si>
  <si>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</si>
  <si>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</si>
  <si>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</si>
  <si>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</si>
  <si>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</si>
  <si>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</si>
  <si>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</si>
  <si>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35236</t>
  </si>
  <si>
    <t>44002</t>
  </si>
  <si>
    <t>44003</t>
  </si>
  <si>
    <t>44015</t>
  </si>
  <si>
    <t>44036</t>
  </si>
  <si>
    <t>44043</t>
  </si>
  <si>
    <t>44051</t>
  </si>
  <si>
    <t>44067</t>
  </si>
  <si>
    <t>44072</t>
  </si>
  <si>
    <t>44081</t>
  </si>
  <si>
    <t>44087</t>
  </si>
  <si>
    <t>44109</t>
  </si>
  <si>
    <t>44110</t>
  </si>
  <si>
    <t>44113</t>
  </si>
  <si>
    <t>44129</t>
  </si>
  <si>
    <t>44131</t>
  </si>
  <si>
    <t>44154</t>
  </si>
  <si>
    <t>44158</t>
  </si>
  <si>
    <t>44161</t>
  </si>
  <si>
    <t>44169</t>
  </si>
  <si>
    <t>44180</t>
  </si>
  <si>
    <t>44184</t>
  </si>
  <si>
    <t>44186</t>
  </si>
  <si>
    <t>44187</t>
  </si>
  <si>
    <t>44188</t>
  </si>
  <si>
    <t>44195</t>
  </si>
  <si>
    <t>44209</t>
  </si>
  <si>
    <t>44211</t>
  </si>
  <si>
    <t>44212</t>
  </si>
  <si>
    <t>44213</t>
  </si>
  <si>
    <t>44223</t>
  </si>
  <si>
    <t>49248</t>
  </si>
  <si>
    <t>85146</t>
  </si>
  <si>
    <t>Redon</t>
  </si>
  <si>
    <t>Aigrefeuille-sur-Maine</t>
  </si>
  <si>
    <t>Ancenis-Saint-Géréon</t>
  </si>
  <si>
    <t>Blain</t>
  </si>
  <si>
    <t>Châteaubriant</t>
  </si>
  <si>
    <t>Clisson</t>
  </si>
  <si>
    <t>Derval</t>
  </si>
  <si>
    <t>Guémené-Penfao</t>
  </si>
  <si>
    <t>Herbignac</t>
  </si>
  <si>
    <t>Legé</t>
  </si>
  <si>
    <t>Machecoul</t>
  </si>
  <si>
    <t>Nantes</t>
  </si>
  <si>
    <t>Nort-sur-Erdre</t>
  </si>
  <si>
    <t>Nozay</t>
  </si>
  <si>
    <t>Pontchâteau</t>
  </si>
  <si>
    <t>Pornic</t>
  </si>
  <si>
    <t>Saint-Brevin-les-Pins</t>
  </si>
  <si>
    <t>Saint-Étienne-de-Montluc</t>
  </si>
  <si>
    <t>Saint-Gildas-des-Bois</t>
  </si>
  <si>
    <t>Saint-Julien-de-Concelles</t>
  </si>
  <si>
    <t>Vallons-de-l'Erdre</t>
  </si>
  <si>
    <t>Saint-Nazaire</t>
  </si>
  <si>
    <t>Sainte-Pazanne</t>
  </si>
  <si>
    <t>Saint-Père-en-Retz</t>
  </si>
  <si>
    <t>Saint-Philbert-de-Grand-Lieu</t>
  </si>
  <si>
    <t>Savenay</t>
  </si>
  <si>
    <t>Treillières</t>
  </si>
  <si>
    <t>La Turballe</t>
  </si>
  <si>
    <t>Vallet</t>
  </si>
  <si>
    <t>Varades</t>
  </si>
  <si>
    <t>Geneston</t>
  </si>
  <si>
    <t>Pouancé</t>
  </si>
  <si>
    <t>Montaigu-Vendée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</si>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</sst>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abSelected="1" workbookViewId="0">
      <selection sqref="A1:AI34"/>
    </sheetView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84</v>
      </c>
      <c r="U1" s="6" t="s">
        <v>85</v>
      </c>
      <c r="V1" s="6" t="s">
        <v>86</v>
      </c>
      <c r="W1" s="6" t="s">
        <v>87</v>
      </c>
      <c r="X1" s="6" t="s">
        <v>88</v>
      </c>
      <c r="Y1" s="6" t="s">
        <v>89</v>
      </c>
      <c r="Z1" s="6" t="s">
        <v>90</v>
      </c>
      <c r="AA1" s="6" t="s">
        <v>91</v>
      </c>
      <c r="AB1" s="7" t="s">
        <v>92</v>
      </c>
      <c r="AC1" s="7" t="s">
        <v>93</v>
      </c>
      <c r="AD1" s="7" t="s">
        <v>94</v>
      </c>
      <c r="AE1" s="7" t="s">
        <v>95</v>
      </c>
      <c r="AF1" s="7" t="s">
        <v>96</v>
      </c>
      <c r="AG1" s="7" t="s">
        <v>97</v>
      </c>
      <c r="AH1" s="7" t="s">
        <v>98</v>
      </c>
      <c r="AI1" s="7" t="s">
        <v>99</v>
      </c>
    </row>
    <row r="2" spans="1:35" x14ac:dyDescent="0.25">
      <c r="A2" t="s">
        <v>18</v>
      </c>
      <c r="B2" t="s">
        <v>51</v>
      </c>
      <c r="C2" s="1">
        <v>8100</v>
      </c>
      <c r="D2" s="1">
        <v>1590.4470569331299</v>
      </c>
      <c r="E2" s="1">
        <v>1105.28599316548</v>
      </c>
      <c r="F2" s="1">
        <v>1478.84720279218</v>
      </c>
      <c r="G2" s="1">
        <v>1614.48978934344</v>
      </c>
      <c r="H2" s="1">
        <v>1476.4616055251299</v>
      </c>
      <c r="I2" s="1">
        <v>744.35510808030801</v>
      </c>
      <c r="J2" s="1">
        <v>90.113244160331405</v>
      </c>
      <c r="K2" s="1">
        <v>6477.95998082602</v>
      </c>
      <c r="L2" s="1">
        <v>104.936288132599</v>
      </c>
      <c r="M2" s="1">
        <v>295.05307195117098</v>
      </c>
      <c r="N2" s="1">
        <v>299.94475899721999</v>
      </c>
      <c r="O2" s="1">
        <v>717.53420107467798</v>
      </c>
      <c r="P2" s="1">
        <v>1027.84030061045</v>
      </c>
      <c r="Q2" s="1">
        <v>1025.42430089305</v>
      </c>
      <c r="R2" s="1">
        <v>2230.1903749282601</v>
      </c>
      <c r="S2" s="1">
        <v>777.03668423858903</v>
      </c>
      <c r="T2" s="1">
        <v>3</v>
      </c>
      <c r="U2" s="9">
        <f>D2/$C2*100</f>
        <v>19.635148851026297</v>
      </c>
      <c r="V2" s="9">
        <f>E2/$C2*100</f>
        <v>13.645506088462717</v>
      </c>
      <c r="W2" s="9">
        <f>F2/$C2*100</f>
        <v>18.257372873977531</v>
      </c>
      <c r="X2" s="9">
        <f>G2/$C2*100</f>
        <v>19.931972707943704</v>
      </c>
      <c r="Y2" s="9">
        <f>H2/$C2*100</f>
        <v>18.227921055865799</v>
      </c>
      <c r="Z2" s="9">
        <f>I2/$C2*100</f>
        <v>9.1895692355593575</v>
      </c>
      <c r="AA2" s="9">
        <f>J2/$C2*100</f>
        <v>1.1125091871645854</v>
      </c>
      <c r="AB2" s="9">
        <f>L2/$K2*100</f>
        <v>1.6198971349498568</v>
      </c>
      <c r="AC2" s="9">
        <f>M2/$K2*100</f>
        <v>4.5547220548520286</v>
      </c>
      <c r="AD2" s="9">
        <f>N2/$K2*100</f>
        <v>4.6302348252385057</v>
      </c>
      <c r="AE2" s="9">
        <f>O2/$K2*100</f>
        <v>11.076545752034479</v>
      </c>
      <c r="AF2" s="9">
        <f>P2/$K2*100</f>
        <v>15.866728162148783</v>
      </c>
      <c r="AG2" s="9">
        <f>Q2/$K2*100</f>
        <v>15.82943247454727</v>
      </c>
      <c r="AH2" s="9">
        <f>R2/$K2*100</f>
        <v>34.427356475331038</v>
      </c>
      <c r="AI2" s="9">
        <f>S2/$K2*100</f>
        <v>11.995083120897997</v>
      </c>
    </row>
    <row r="3" spans="1:35" x14ac:dyDescent="0.25">
      <c r="A3" t="s">
        <v>19</v>
      </c>
      <c r="B3" t="s">
        <v>52</v>
      </c>
      <c r="C3" s="1">
        <v>8780.9999999999909</v>
      </c>
      <c r="D3" s="1">
        <v>2215.1432680883399</v>
      </c>
      <c r="E3" s="1">
        <v>1302.2283640123601</v>
      </c>
      <c r="F3" s="1">
        <v>2161.2945888716099</v>
      </c>
      <c r="G3" s="1">
        <v>1587.6025622347499</v>
      </c>
      <c r="H3" s="1">
        <v>1004.66459251326</v>
      </c>
      <c r="I3" s="1">
        <v>445.85454520260998</v>
      </c>
      <c r="J3" s="1">
        <v>64.212079077071905</v>
      </c>
      <c r="K3" s="1">
        <v>6698.8135659445497</v>
      </c>
      <c r="L3" s="1">
        <v>61.330596988986102</v>
      </c>
      <c r="M3" s="1">
        <v>209.303005230617</v>
      </c>
      <c r="N3" s="1">
        <v>494.472285843088</v>
      </c>
      <c r="O3" s="1">
        <v>1260.16144850359</v>
      </c>
      <c r="P3" s="1">
        <v>1324.5917636167701</v>
      </c>
      <c r="Q3" s="1">
        <v>1143.5030199323201</v>
      </c>
      <c r="R3" s="1">
        <v>1460.52253020377</v>
      </c>
      <c r="S3" s="1">
        <v>744.92891562542002</v>
      </c>
      <c r="T3" s="1">
        <v>3</v>
      </c>
      <c r="U3" s="9">
        <f>D3/$C3*100</f>
        <v>25.226549004536409</v>
      </c>
      <c r="V3" s="9">
        <f>E3/$C3*100</f>
        <v>14.830069058334603</v>
      </c>
      <c r="W3" s="9">
        <f>F3/$C3*100</f>
        <v>24.613308152506686</v>
      </c>
      <c r="X3" s="9">
        <f>G3/$C3*100</f>
        <v>18.079974515826802</v>
      </c>
      <c r="Y3" s="9">
        <f>H3/$C3*100</f>
        <v>11.441346002884194</v>
      </c>
      <c r="Z3" s="9">
        <f>I3/$C3*100</f>
        <v>5.0774916889034332</v>
      </c>
      <c r="AA3" s="9">
        <f>J3/$C3*100</f>
        <v>0.73126157700799421</v>
      </c>
      <c r="AB3" s="9">
        <f>L3/$K3*100</f>
        <v>0.9155441689074435</v>
      </c>
      <c r="AC3" s="9">
        <f>M3/$K3*100</f>
        <v>3.1244787329904553</v>
      </c>
      <c r="AD3" s="9">
        <f>N3/$K3*100</f>
        <v>7.3814904829847459</v>
      </c>
      <c r="AE3" s="9">
        <f>O3/$K3*100</f>
        <v>18.811711000736054</v>
      </c>
      <c r="AF3" s="9">
        <f>P3/$K3*100</f>
        <v>19.773527813204623</v>
      </c>
      <c r="AG3" s="9">
        <f>Q3/$K3*100</f>
        <v>17.070232044457313</v>
      </c>
      <c r="AH3" s="9">
        <f>R3/$K3*100</f>
        <v>21.802704550978685</v>
      </c>
      <c r="AI3" s="9">
        <f>S3/$K3*100</f>
        <v>11.120311205740849</v>
      </c>
    </row>
    <row r="4" spans="1:35" x14ac:dyDescent="0.25">
      <c r="A4" t="s">
        <v>20</v>
      </c>
      <c r="B4" t="s">
        <v>53</v>
      </c>
      <c r="C4" s="1">
        <v>25893</v>
      </c>
      <c r="D4" s="1">
        <v>5578.9537068772797</v>
      </c>
      <c r="E4" s="1">
        <v>4006.4014167404298</v>
      </c>
      <c r="F4" s="1">
        <v>5249.1199419506902</v>
      </c>
      <c r="G4" s="1">
        <v>5132.00529787699</v>
      </c>
      <c r="H4" s="1">
        <v>3836.6087517861201</v>
      </c>
      <c r="I4" s="1">
        <v>1871.93611416628</v>
      </c>
      <c r="J4" s="1">
        <v>217.97477060222201</v>
      </c>
      <c r="K4" s="1">
        <v>20365.8091941772</v>
      </c>
      <c r="L4" s="1">
        <v>150.600844568783</v>
      </c>
      <c r="M4" s="1">
        <v>786.58719130031295</v>
      </c>
      <c r="N4" s="1">
        <v>1468.5826557093501</v>
      </c>
      <c r="O4" s="1">
        <v>3095.82901743189</v>
      </c>
      <c r="P4" s="1">
        <v>3373.4451930493501</v>
      </c>
      <c r="Q4" s="1">
        <v>3249.4328668725798</v>
      </c>
      <c r="R4" s="1">
        <v>5798.4695851041497</v>
      </c>
      <c r="S4" s="1">
        <v>2442.8618401408498</v>
      </c>
      <c r="T4" s="1">
        <v>7</v>
      </c>
      <c r="U4" s="9">
        <f>D4/$C4*100</f>
        <v>21.546185095884137</v>
      </c>
      <c r="V4" s="9">
        <f>E4/$C4*100</f>
        <v>15.472913207200516</v>
      </c>
      <c r="W4" s="9">
        <f>F4/$C4*100</f>
        <v>20.272351376629551</v>
      </c>
      <c r="X4" s="9">
        <f>G4/$C4*100</f>
        <v>19.820049039806086</v>
      </c>
      <c r="Y4" s="9">
        <f>H4/$C4*100</f>
        <v>14.817165843224501</v>
      </c>
      <c r="Z4" s="9">
        <f>I4/$C4*100</f>
        <v>7.2295064850201989</v>
      </c>
      <c r="AA4" s="9">
        <f>J4/$C4*100</f>
        <v>0.84182895223505194</v>
      </c>
      <c r="AB4" s="9">
        <f>L4/$K4*100</f>
        <v>0.73947881536590931</v>
      </c>
      <c r="AC4" s="9">
        <f>M4/$K4*100</f>
        <v>3.8622928448392151</v>
      </c>
      <c r="AD4" s="9">
        <f>N4/$K4*100</f>
        <v>7.2110204004525063</v>
      </c>
      <c r="AE4" s="9">
        <f>O4/$K4*100</f>
        <v>15.201109800817639</v>
      </c>
      <c r="AF4" s="9">
        <f>P4/$K4*100</f>
        <v>16.564258070402886</v>
      </c>
      <c r="AG4" s="9">
        <f>Q4/$K4*100</f>
        <v>15.955333941759736</v>
      </c>
      <c r="AH4" s="9">
        <f>R4/$K4*100</f>
        <v>28.47158946555383</v>
      </c>
      <c r="AI4" s="9">
        <f>S4/$K4*100</f>
        <v>11.994916660808597</v>
      </c>
    </row>
    <row r="5" spans="1:35" x14ac:dyDescent="0.25">
      <c r="A5" t="s">
        <v>21</v>
      </c>
      <c r="B5" t="s">
        <v>54</v>
      </c>
      <c r="C5" s="1">
        <v>19871</v>
      </c>
      <c r="D5" s="1">
        <v>4506.2608647706102</v>
      </c>
      <c r="E5" s="1">
        <v>2947.4575670097702</v>
      </c>
      <c r="F5" s="1">
        <v>4214.1222705724003</v>
      </c>
      <c r="G5" s="1">
        <v>3900.6807730045498</v>
      </c>
      <c r="H5" s="1">
        <v>2673.4114789485002</v>
      </c>
      <c r="I5" s="1">
        <v>1406.4522227922</v>
      </c>
      <c r="J5" s="1">
        <v>222.61482290197</v>
      </c>
      <c r="K5" s="1">
        <v>15285.049194662801</v>
      </c>
      <c r="L5" s="1">
        <v>190.02381758677899</v>
      </c>
      <c r="M5" s="1">
        <v>554.99076706628796</v>
      </c>
      <c r="N5" s="1">
        <v>1133.8106215953701</v>
      </c>
      <c r="O5" s="1">
        <v>2366.52531316874</v>
      </c>
      <c r="P5" s="1">
        <v>2598.2066638915699</v>
      </c>
      <c r="Q5" s="1">
        <v>2497.0623212407399</v>
      </c>
      <c r="R5" s="1">
        <v>4066.3687406839899</v>
      </c>
      <c r="S5" s="1">
        <v>1878.0609494293301</v>
      </c>
      <c r="T5" s="1">
        <v>5</v>
      </c>
      <c r="U5" s="9">
        <f>D5/$C5*100</f>
        <v>22.677574680542552</v>
      </c>
      <c r="V5" s="9">
        <f>E5/$C5*100</f>
        <v>14.832960429821199</v>
      </c>
      <c r="W5" s="9">
        <f>F5/$C5*100</f>
        <v>21.207399076908061</v>
      </c>
      <c r="X5" s="9">
        <f>G5/$C5*100</f>
        <v>19.630017477754265</v>
      </c>
      <c r="Y5" s="9">
        <f>H5/$C5*100</f>
        <v>13.453834628093706</v>
      </c>
      <c r="Z5" s="9">
        <f>I5/$C5*100</f>
        <v>7.077913657048966</v>
      </c>
      <c r="AA5" s="9">
        <f>J5/$C5*100</f>
        <v>1.1203000498312616</v>
      </c>
      <c r="AB5" s="9">
        <f>L5/$K5*100</f>
        <v>1.2432005626330014</v>
      </c>
      <c r="AC5" s="9">
        <f>M5/$K5*100</f>
        <v>3.6309387035540479</v>
      </c>
      <c r="AD5" s="9">
        <f>N5/$K5*100</f>
        <v>7.4177754167207492</v>
      </c>
      <c r="AE5" s="9">
        <f>O5/$K5*100</f>
        <v>15.482614959427659</v>
      </c>
      <c r="AF5" s="9">
        <f>P5/$K5*100</f>
        <v>16.99835329806335</v>
      </c>
      <c r="AG5" s="9">
        <f>Q5/$K5*100</f>
        <v>16.336632544909694</v>
      </c>
      <c r="AH5" s="9">
        <f>R5/$K5*100</f>
        <v>26.603569860304248</v>
      </c>
      <c r="AI5" s="9">
        <f>S5/$K5*100</f>
        <v>12.28691465438729</v>
      </c>
    </row>
    <row r="6" spans="1:35" x14ac:dyDescent="0.25">
      <c r="A6" t="s">
        <v>22</v>
      </c>
      <c r="B6" t="s">
        <v>55</v>
      </c>
      <c r="C6" s="1">
        <v>33169</v>
      </c>
      <c r="D6" s="1">
        <v>6504.8532065007903</v>
      </c>
      <c r="E6" s="1">
        <v>4937.5404267716804</v>
      </c>
      <c r="F6" s="1">
        <v>5705.3205877256396</v>
      </c>
      <c r="G6" s="1">
        <v>6691.5258107645304</v>
      </c>
      <c r="H6" s="1">
        <v>5742.9550999215498</v>
      </c>
      <c r="I6" s="1">
        <v>3145.8257094231399</v>
      </c>
      <c r="J6" s="1">
        <v>440.979158892687</v>
      </c>
      <c r="K6" s="1">
        <v>26742.582476395499</v>
      </c>
      <c r="L6" s="1">
        <v>739.91007884528506</v>
      </c>
      <c r="M6" s="1">
        <v>971.342928513424</v>
      </c>
      <c r="N6" s="1">
        <v>1057.0427978247899</v>
      </c>
      <c r="O6" s="1">
        <v>2752.57242577121</v>
      </c>
      <c r="P6" s="1">
        <v>4231.2779658653399</v>
      </c>
      <c r="Q6" s="1">
        <v>4997.3732791106904</v>
      </c>
      <c r="R6" s="1">
        <v>8358.1901118917995</v>
      </c>
      <c r="S6" s="1">
        <v>3634.8728885729402</v>
      </c>
      <c r="T6" s="1">
        <v>17</v>
      </c>
      <c r="U6" s="9">
        <f>D6/$C6*100</f>
        <v>19.611243047727669</v>
      </c>
      <c r="V6" s="9">
        <f>E6/$C6*100</f>
        <v>14.88600930619458</v>
      </c>
      <c r="W6" s="9">
        <f>F6/$C6*100</f>
        <v>17.200761517457984</v>
      </c>
      <c r="X6" s="9">
        <f>G6/$C6*100</f>
        <v>20.174035426948446</v>
      </c>
      <c r="Y6" s="9">
        <f>H6/$C6*100</f>
        <v>17.314224426185746</v>
      </c>
      <c r="Z6" s="9">
        <f>I6/$C6*100</f>
        <v>9.4842344038805511</v>
      </c>
      <c r="AA6" s="9">
        <f>J6/$C6*100</f>
        <v>1.3294918716050741</v>
      </c>
      <c r="AB6" s="9">
        <f>L6/$K6*100</f>
        <v>2.7667861901458886</v>
      </c>
      <c r="AC6" s="9">
        <f>M6/$K6*100</f>
        <v>3.6321956915372171</v>
      </c>
      <c r="AD6" s="9">
        <f>N6/$K6*100</f>
        <v>3.9526578959148582</v>
      </c>
      <c r="AE6" s="9">
        <f>O6/$K6*100</f>
        <v>10.292844485758938</v>
      </c>
      <c r="AF6" s="9">
        <f>P6/$K6*100</f>
        <v>15.822248915564167</v>
      </c>
      <c r="AG6" s="9">
        <f>Q6/$K6*100</f>
        <v>18.686950983591998</v>
      </c>
      <c r="AH6" s="9">
        <f>R6/$K6*100</f>
        <v>31.254237017943971</v>
      </c>
      <c r="AI6" s="9">
        <f>S6/$K6*100</f>
        <v>13.592078819542886</v>
      </c>
    </row>
    <row r="7" spans="1:35" x14ac:dyDescent="0.25">
      <c r="A7" t="s">
        <v>23</v>
      </c>
      <c r="B7" t="s">
        <v>56</v>
      </c>
      <c r="C7" s="1">
        <v>24762</v>
      </c>
      <c r="D7" s="1">
        <v>5360.7054866928002</v>
      </c>
      <c r="E7" s="1">
        <v>3621.0772908661802</v>
      </c>
      <c r="F7" s="1">
        <v>5305.9491580070599</v>
      </c>
      <c r="G7" s="1">
        <v>5044.5836812380303</v>
      </c>
      <c r="H7" s="1">
        <v>3517.46753970074</v>
      </c>
      <c r="I7" s="1">
        <v>1655.6622774510099</v>
      </c>
      <c r="J7" s="1">
        <v>256.554566044186</v>
      </c>
      <c r="K7" s="1">
        <v>19399.734049072798</v>
      </c>
      <c r="L7" s="1">
        <v>202.056676622498</v>
      </c>
      <c r="M7" s="1">
        <v>771.93783868756998</v>
      </c>
      <c r="N7" s="1">
        <v>1633.94206369587</v>
      </c>
      <c r="O7" s="1">
        <v>3410.6144346206802</v>
      </c>
      <c r="P7" s="1">
        <v>2924.22306345373</v>
      </c>
      <c r="Q7" s="1">
        <v>3149.0373962014701</v>
      </c>
      <c r="R7" s="1">
        <v>5216.5496920165497</v>
      </c>
      <c r="S7" s="1">
        <v>2091.3728837744102</v>
      </c>
      <c r="T7" s="1">
        <v>7</v>
      </c>
      <c r="U7" s="9">
        <f>D7/$C7*100</f>
        <v>21.648919661952991</v>
      </c>
      <c r="V7" s="9">
        <f>E7/$C7*100</f>
        <v>14.623525122632177</v>
      </c>
      <c r="W7" s="9">
        <f>F7/$C7*100</f>
        <v>21.427789185070107</v>
      </c>
      <c r="X7" s="9">
        <f>G7/$C7*100</f>
        <v>20.372278819311969</v>
      </c>
      <c r="Y7" s="9">
        <f>H7/$C7*100</f>
        <v>14.205102736857848</v>
      </c>
      <c r="Z7" s="9">
        <f>I7/$C7*100</f>
        <v>6.6863027116186498</v>
      </c>
      <c r="AA7" s="9">
        <f>J7/$C7*100</f>
        <v>1.0360817625562797</v>
      </c>
      <c r="AB7" s="9">
        <f>L7/$K7*100</f>
        <v>1.0415435392639065</v>
      </c>
      <c r="AC7" s="9">
        <f>M7/$K7*100</f>
        <v>3.9791155731047994</v>
      </c>
      <c r="AD7" s="9">
        <f>N7/$K7*100</f>
        <v>8.4224972340482349</v>
      </c>
      <c r="AE7" s="9">
        <f>O7/$K7*100</f>
        <v>17.58072778726412</v>
      </c>
      <c r="AF7" s="9">
        <f>P7/$K7*100</f>
        <v>15.073521400121937</v>
      </c>
      <c r="AG7" s="9">
        <f>Q7/$K7*100</f>
        <v>16.232374053354494</v>
      </c>
      <c r="AH7" s="9">
        <f>R7/$K7*100</f>
        <v>26.889800029325002</v>
      </c>
      <c r="AI7" s="9">
        <f>S7/$K7*100</f>
        <v>10.780420383517404</v>
      </c>
    </row>
    <row r="8" spans="1:35" x14ac:dyDescent="0.25">
      <c r="A8" t="s">
        <v>24</v>
      </c>
      <c r="B8" t="s">
        <v>57</v>
      </c>
      <c r="C8" s="1">
        <v>8850</v>
      </c>
      <c r="D8" s="1">
        <v>1988.4930232091899</v>
      </c>
      <c r="E8" s="1">
        <v>1307.6468739218501</v>
      </c>
      <c r="F8" s="1">
        <v>1792.6426350731299</v>
      </c>
      <c r="G8" s="1">
        <v>1707.4812217738399</v>
      </c>
      <c r="H8" s="1">
        <v>1270.73498582044</v>
      </c>
      <c r="I8" s="1">
        <v>700.77313001658399</v>
      </c>
      <c r="J8" s="1">
        <v>82.228130184964499</v>
      </c>
      <c r="K8" s="1">
        <v>6961.9418073547204</v>
      </c>
      <c r="L8" s="1">
        <v>332.59417771941798</v>
      </c>
      <c r="M8" s="1">
        <v>277.97860468751099</v>
      </c>
      <c r="N8" s="1">
        <v>313.54160726402603</v>
      </c>
      <c r="O8" s="1">
        <v>796.82384766002997</v>
      </c>
      <c r="P8" s="1">
        <v>1054.2726836503</v>
      </c>
      <c r="Q8" s="1">
        <v>1338.5474789483401</v>
      </c>
      <c r="R8" s="1">
        <v>1878.9442723324701</v>
      </c>
      <c r="S8" s="1">
        <v>969.239135092629</v>
      </c>
      <c r="T8" s="1">
        <v>6</v>
      </c>
      <c r="U8" s="9">
        <f>D8/$C8*100</f>
        <v>22.468847719877854</v>
      </c>
      <c r="V8" s="9">
        <f>E8/$C8*100</f>
        <v>14.775670891772316</v>
      </c>
      <c r="W8" s="9">
        <f>F8/$C8*100</f>
        <v>20.255848983877172</v>
      </c>
      <c r="X8" s="9">
        <f>G8/$C8*100</f>
        <v>19.293573127388022</v>
      </c>
      <c r="Y8" s="9">
        <f>H8/$C8*100</f>
        <v>14.358587410400453</v>
      </c>
      <c r="Z8" s="9">
        <f>I8/$C8*100</f>
        <v>7.9183404521647907</v>
      </c>
      <c r="AA8" s="9">
        <f>J8/$C8*100</f>
        <v>0.92913141451937287</v>
      </c>
      <c r="AB8" s="9">
        <f>L8/$K8*100</f>
        <v>4.7773191290978545</v>
      </c>
      <c r="AC8" s="9">
        <f>M8/$K8*100</f>
        <v>3.9928314883909168</v>
      </c>
      <c r="AD8" s="9">
        <f>N8/$K8*100</f>
        <v>4.5036516526580996</v>
      </c>
      <c r="AE8" s="9">
        <f>O8/$K8*100</f>
        <v>11.445425280892911</v>
      </c>
      <c r="AF8" s="9">
        <f>P8/$K8*100</f>
        <v>15.143371099950123</v>
      </c>
      <c r="AG8" s="9">
        <f>Q8/$K8*100</f>
        <v>19.22663986553686</v>
      </c>
      <c r="AH8" s="9">
        <f>R8/$K8*100</f>
        <v>26.988796004406694</v>
      </c>
      <c r="AI8" s="9">
        <f>S8/$K8*100</f>
        <v>13.921965479066593</v>
      </c>
    </row>
    <row r="9" spans="1:35" x14ac:dyDescent="0.25">
      <c r="A9" t="s">
        <v>25</v>
      </c>
      <c r="B9" t="s">
        <v>58</v>
      </c>
      <c r="C9" s="1">
        <v>12255</v>
      </c>
      <c r="D9" s="1">
        <v>2593.04261649514</v>
      </c>
      <c r="E9" s="1">
        <v>1625.569256364</v>
      </c>
      <c r="F9" s="1">
        <v>2261.6438020998398</v>
      </c>
      <c r="G9" s="1">
        <v>2467.3613254201</v>
      </c>
      <c r="H9" s="1">
        <v>2056.2945187795299</v>
      </c>
      <c r="I9" s="1">
        <v>1084.2534058937199</v>
      </c>
      <c r="J9" s="1">
        <v>166.835074947658</v>
      </c>
      <c r="K9" s="1">
        <v>9695.5731991484008</v>
      </c>
      <c r="L9" s="1">
        <v>399.741203399818</v>
      </c>
      <c r="M9" s="1">
        <v>324.84110588332499</v>
      </c>
      <c r="N9" s="1">
        <v>269.21232849120798</v>
      </c>
      <c r="O9" s="1">
        <v>1238.49951871812</v>
      </c>
      <c r="P9" s="1">
        <v>1634.6696238883501</v>
      </c>
      <c r="Q9" s="1">
        <v>1707.8522193719</v>
      </c>
      <c r="R9" s="1">
        <v>2919.6795510786301</v>
      </c>
      <c r="S9" s="1">
        <v>1201.07764831704</v>
      </c>
      <c r="T9" s="1">
        <v>4</v>
      </c>
      <c r="U9" s="9">
        <f>D9/$C9*100</f>
        <v>21.159058478132518</v>
      </c>
      <c r="V9" s="9">
        <f>E9/$C9*100</f>
        <v>13.264539015618116</v>
      </c>
      <c r="W9" s="9">
        <f>F9/$C9*100</f>
        <v>18.454865786208401</v>
      </c>
      <c r="X9" s="9">
        <f>G9/$C9*100</f>
        <v>20.133507347369235</v>
      </c>
      <c r="Y9" s="9">
        <f>H9/$C9*100</f>
        <v>16.779229039408648</v>
      </c>
      <c r="Z9" s="9">
        <f>I9/$C9*100</f>
        <v>8.8474370125966537</v>
      </c>
      <c r="AA9" s="9">
        <f>J9/$C9*100</f>
        <v>1.361363320666324</v>
      </c>
      <c r="AB9" s="9">
        <f>L9/$K9*100</f>
        <v>4.1229249183011563</v>
      </c>
      <c r="AC9" s="9">
        <f>M9/$K9*100</f>
        <v>3.3504064093070536</v>
      </c>
      <c r="AD9" s="9">
        <f>N9/$K9*100</f>
        <v>2.7766520138783948</v>
      </c>
      <c r="AE9" s="9">
        <f>O9/$K9*100</f>
        <v>12.773865900232718</v>
      </c>
      <c r="AF9" s="9">
        <f>P9/$K9*100</f>
        <v>16.859958563686874</v>
      </c>
      <c r="AG9" s="9">
        <f>Q9/$K9*100</f>
        <v>17.614762781863245</v>
      </c>
      <c r="AH9" s="9">
        <f>R9/$K9*100</f>
        <v>30.113532135831605</v>
      </c>
      <c r="AI9" s="9">
        <f>S9/$K9*100</f>
        <v>12.387897276898856</v>
      </c>
    </row>
    <row r="10" spans="1:35" x14ac:dyDescent="0.25">
      <c r="A10" t="s">
        <v>26</v>
      </c>
      <c r="B10" t="s">
        <v>59</v>
      </c>
      <c r="C10" s="1">
        <v>17557</v>
      </c>
      <c r="D10" s="1">
        <v>3813.3566732980298</v>
      </c>
      <c r="E10" s="1">
        <v>2495.8901586092702</v>
      </c>
      <c r="F10" s="1">
        <v>3529.2729631827001</v>
      </c>
      <c r="G10" s="1">
        <v>3507.54660207389</v>
      </c>
      <c r="H10" s="1">
        <v>2843.4317233192801</v>
      </c>
      <c r="I10" s="1">
        <v>1216.77069191642</v>
      </c>
      <c r="J10" s="1">
        <v>150.73118760039401</v>
      </c>
      <c r="K10" s="1">
        <v>13861.673889934</v>
      </c>
      <c r="L10" s="1">
        <v>206.56802827158899</v>
      </c>
      <c r="M10" s="1">
        <v>609.10838143722503</v>
      </c>
      <c r="N10" s="1">
        <v>586.32476277389901</v>
      </c>
      <c r="O10" s="1">
        <v>2023.3304200120001</v>
      </c>
      <c r="P10" s="1">
        <v>2522.6065372641101</v>
      </c>
      <c r="Q10" s="1">
        <v>2369.86973536194</v>
      </c>
      <c r="R10" s="1">
        <v>3917.83432076402</v>
      </c>
      <c r="S10" s="1">
        <v>1626.03170404922</v>
      </c>
      <c r="T10" s="1">
        <v>4</v>
      </c>
      <c r="U10" s="9">
        <f>D10/$C10*100</f>
        <v>21.719864859019363</v>
      </c>
      <c r="V10" s="9">
        <f>E10/$C10*100</f>
        <v>14.215926175367491</v>
      </c>
      <c r="W10" s="9">
        <f>F10/$C10*100</f>
        <v>20.101799642209375</v>
      </c>
      <c r="X10" s="9">
        <f>G10/$C10*100</f>
        <v>19.97805207082013</v>
      </c>
      <c r="Y10" s="9">
        <f>H10/$C10*100</f>
        <v>16.195430445516205</v>
      </c>
      <c r="Z10" s="9">
        <f>I10/$C10*100</f>
        <v>6.9304020727710887</v>
      </c>
      <c r="AA10" s="9">
        <f>J10/$C10*100</f>
        <v>0.85852473429625786</v>
      </c>
      <c r="AB10" s="9">
        <f>L10/$K10*100</f>
        <v>1.4902098398202364</v>
      </c>
      <c r="AC10" s="9">
        <f>M10/$K10*100</f>
        <v>4.3941906747607469</v>
      </c>
      <c r="AD10" s="9">
        <f>N10/$K10*100</f>
        <v>4.2298265521862648</v>
      </c>
      <c r="AE10" s="9">
        <f>O10/$K10*100</f>
        <v>14.596580730998815</v>
      </c>
      <c r="AF10" s="9">
        <f>P10/$K10*100</f>
        <v>18.198426519729079</v>
      </c>
      <c r="AG10" s="9">
        <f>Q10/$K10*100</f>
        <v>17.09656246553946</v>
      </c>
      <c r="AH10" s="9">
        <f>R10/$K10*100</f>
        <v>28.263789437501146</v>
      </c>
      <c r="AI10" s="9">
        <f>S10/$K10*100</f>
        <v>11.730413779464278</v>
      </c>
    </row>
    <row r="11" spans="1:35" x14ac:dyDescent="0.25">
      <c r="A11" t="s">
        <v>27</v>
      </c>
      <c r="B11" t="s">
        <v>60</v>
      </c>
      <c r="C11" s="1">
        <v>6342</v>
      </c>
      <c r="D11" s="1">
        <v>1371.5594226451899</v>
      </c>
      <c r="E11" s="1">
        <v>903.90436367031305</v>
      </c>
      <c r="F11" s="1">
        <v>1312.1496107406199</v>
      </c>
      <c r="G11" s="1">
        <v>1180.8227491402399</v>
      </c>
      <c r="H11" s="1">
        <v>905.41303874141602</v>
      </c>
      <c r="I11" s="1">
        <v>564.01604717997805</v>
      </c>
      <c r="J11" s="1">
        <v>104.134767882245</v>
      </c>
      <c r="K11" s="1">
        <v>4980.9182906345004</v>
      </c>
      <c r="L11" s="1">
        <v>105.877733594039</v>
      </c>
      <c r="M11" s="1">
        <v>181.46051596318301</v>
      </c>
      <c r="N11" s="1">
        <v>161.35839864285899</v>
      </c>
      <c r="O11" s="1">
        <v>554.26209295083004</v>
      </c>
      <c r="P11" s="1">
        <v>832.19731809606901</v>
      </c>
      <c r="Q11" s="1">
        <v>1120.51155348614</v>
      </c>
      <c r="R11" s="1">
        <v>1510.5339833130899</v>
      </c>
      <c r="S11" s="1">
        <v>514.71669458828603</v>
      </c>
      <c r="T11" s="1">
        <v>2</v>
      </c>
      <c r="U11" s="9">
        <f>D11/$C11*100</f>
        <v>21.626607105726741</v>
      </c>
      <c r="V11" s="9">
        <f>E11/$C11*100</f>
        <v>14.252670508834958</v>
      </c>
      <c r="W11" s="9">
        <f>F11/$C11*100</f>
        <v>20.689839336812042</v>
      </c>
      <c r="X11" s="9">
        <f>G11/$C11*100</f>
        <v>18.61909096720656</v>
      </c>
      <c r="Y11" s="9">
        <f>H11/$C11*100</f>
        <v>14.276459141302681</v>
      </c>
      <c r="Z11" s="9">
        <f>I11/$C11*100</f>
        <v>8.8933466915795965</v>
      </c>
      <c r="AA11" s="9">
        <f>J11/$C11*100</f>
        <v>1.6419862485374488</v>
      </c>
      <c r="AB11" s="9">
        <f>L11/$K11*100</f>
        <v>2.1256669436460807</v>
      </c>
      <c r="AC11" s="9">
        <f>M11/$K11*100</f>
        <v>3.6431136865741967</v>
      </c>
      <c r="AD11" s="9">
        <f>N11/$K11*100</f>
        <v>3.2395311311622446</v>
      </c>
      <c r="AE11" s="9">
        <f>O11/$K11*100</f>
        <v>11.127709000828132</v>
      </c>
      <c r="AF11" s="9">
        <f>P11/$K11*100</f>
        <v>16.707708690199343</v>
      </c>
      <c r="AG11" s="9">
        <f>Q11/$K11*100</f>
        <v>22.496083816371986</v>
      </c>
      <c r="AH11" s="9">
        <f>R11/$K11*100</f>
        <v>30.326415636114934</v>
      </c>
      <c r="AI11" s="9">
        <f>S11/$K11*100</f>
        <v>10.333771095102993</v>
      </c>
    </row>
    <row r="12" spans="1:35" x14ac:dyDescent="0.25">
      <c r="A12" t="s">
        <v>28</v>
      </c>
      <c r="B12" t="s">
        <v>61</v>
      </c>
      <c r="C12" s="1">
        <v>12690</v>
      </c>
      <c r="D12" s="1">
        <v>2701.0428949809898</v>
      </c>
      <c r="E12" s="1">
        <v>1796.7008289591599</v>
      </c>
      <c r="F12" s="1">
        <v>2513.6861295901199</v>
      </c>
      <c r="G12" s="1">
        <v>2539.04887355649</v>
      </c>
      <c r="H12" s="1">
        <v>2007.03651051976</v>
      </c>
      <c r="I12" s="1">
        <v>985.28555442500601</v>
      </c>
      <c r="J12" s="1">
        <v>147.19920796846699</v>
      </c>
      <c r="K12" s="1">
        <v>9921.1724362702807</v>
      </c>
      <c r="L12" s="1">
        <v>195.763695302109</v>
      </c>
      <c r="M12" s="1">
        <v>350.36833070216602</v>
      </c>
      <c r="N12" s="1">
        <v>443.28225451023098</v>
      </c>
      <c r="O12" s="1">
        <v>1210.05442408626</v>
      </c>
      <c r="P12" s="1">
        <v>1571.41043654432</v>
      </c>
      <c r="Q12" s="1">
        <v>2039.3984066595899</v>
      </c>
      <c r="R12" s="1">
        <v>2890.30043341799</v>
      </c>
      <c r="S12" s="1">
        <v>1220.5944550476099</v>
      </c>
      <c r="T12" s="1">
        <v>4</v>
      </c>
      <c r="U12" s="9">
        <f>D12/$C12*100</f>
        <v>21.284813987241844</v>
      </c>
      <c r="V12" s="9">
        <f>E12/$C12*100</f>
        <v>14.158398967369267</v>
      </c>
      <c r="W12" s="9">
        <f>F12/$C12*100</f>
        <v>19.808401336407563</v>
      </c>
      <c r="X12" s="9">
        <f>G12/$C12*100</f>
        <v>20.008265355055084</v>
      </c>
      <c r="Y12" s="9">
        <f>H12/$C12*100</f>
        <v>15.815890547831049</v>
      </c>
      <c r="Z12" s="9">
        <f>I12/$C12*100</f>
        <v>7.7642675683609621</v>
      </c>
      <c r="AA12" s="9">
        <f>J12/$C12*100</f>
        <v>1.1599622377341765</v>
      </c>
      <c r="AB12" s="9">
        <f>L12/$K12*100</f>
        <v>1.973191138039563</v>
      </c>
      <c r="AC12" s="9">
        <f>M12/$K12*100</f>
        <v>3.5315214300809172</v>
      </c>
      <c r="AD12" s="9">
        <f>N12/$K12*100</f>
        <v>4.4680430398493955</v>
      </c>
      <c r="AE12" s="9">
        <f>O12/$K12*100</f>
        <v>12.196687759024197</v>
      </c>
      <c r="AF12" s="9">
        <f>P12/$K12*100</f>
        <v>15.838959020604108</v>
      </c>
      <c r="AG12" s="9">
        <f>Q12/$K12*100</f>
        <v>20.556022181449674</v>
      </c>
      <c r="AH12" s="9">
        <f>R12/$K12*100</f>
        <v>29.132649915966546</v>
      </c>
      <c r="AI12" s="9">
        <f>S12/$K12*100</f>
        <v>12.302925514985551</v>
      </c>
    </row>
    <row r="13" spans="1:35" x14ac:dyDescent="0.25">
      <c r="A13" t="s">
        <v>29</v>
      </c>
      <c r="B13" t="s">
        <v>62</v>
      </c>
      <c r="C13" s="1">
        <v>703473</v>
      </c>
      <c r="D13" s="1">
        <v>126553.430357634</v>
      </c>
      <c r="E13" s="1">
        <v>154805.22521294301</v>
      </c>
      <c r="F13" s="1">
        <v>141533.86208699501</v>
      </c>
      <c r="G13" s="1">
        <v>130564.823386722</v>
      </c>
      <c r="H13" s="1">
        <v>95649.409116534895</v>
      </c>
      <c r="I13" s="1">
        <v>46929.4589645343</v>
      </c>
      <c r="J13" s="1">
        <v>7436.7908746368103</v>
      </c>
      <c r="K13" s="1">
        <v>576655.909677463</v>
      </c>
      <c r="L13" s="1">
        <v>793.90672521839997</v>
      </c>
      <c r="M13" s="1">
        <v>17624.677194276799</v>
      </c>
      <c r="N13" s="1">
        <v>85563.134574274605</v>
      </c>
      <c r="O13" s="1">
        <v>100635.29776048601</v>
      </c>
      <c r="P13" s="1">
        <v>85860.808740618901</v>
      </c>
      <c r="Q13" s="1">
        <v>53322.141764394997</v>
      </c>
      <c r="R13" s="1">
        <v>132140.028013751</v>
      </c>
      <c r="S13" s="1">
        <v>100715.914904442</v>
      </c>
      <c r="T13" s="1">
        <v>39</v>
      </c>
      <c r="U13" s="9">
        <f>D13/$C13*100</f>
        <v>17.989806340489828</v>
      </c>
      <c r="V13" s="9">
        <f>E13/$C13*100</f>
        <v>22.005851711855751</v>
      </c>
      <c r="W13" s="9">
        <f>F13/$C13*100</f>
        <v>20.119302672170079</v>
      </c>
      <c r="X13" s="9">
        <f>G13/$C13*100</f>
        <v>18.560033346940394</v>
      </c>
      <c r="Y13" s="9">
        <f>H13/$C13*100</f>
        <v>13.596742037936766</v>
      </c>
      <c r="Z13" s="9">
        <f>I13/$C13*100</f>
        <v>6.671110186820858</v>
      </c>
      <c r="AA13" s="9">
        <f>J13/$C13*100</f>
        <v>1.0571537037863301</v>
      </c>
      <c r="AB13" s="9">
        <f>L13/$K13*100</f>
        <v>0.13767425459360164</v>
      </c>
      <c r="AC13" s="9">
        <f>M13/$K13*100</f>
        <v>3.0563594161611367</v>
      </c>
      <c r="AD13" s="9">
        <f>N13/$K13*100</f>
        <v>14.837814568159381</v>
      </c>
      <c r="AE13" s="9">
        <f>O13/$K13*100</f>
        <v>17.451533240468073</v>
      </c>
      <c r="AF13" s="9">
        <f>P13/$K13*100</f>
        <v>14.889435328711508</v>
      </c>
      <c r="AG13" s="9">
        <f>Q13/$K13*100</f>
        <v>9.2467866659372842</v>
      </c>
      <c r="AH13" s="9">
        <f>R13/$K13*100</f>
        <v>22.914883173166469</v>
      </c>
      <c r="AI13" s="9">
        <f>S13/$K13*100</f>
        <v>17.465513352802496</v>
      </c>
    </row>
    <row r="14" spans="1:35" x14ac:dyDescent="0.25">
      <c r="A14" t="s">
        <v>30</v>
      </c>
      <c r="B14" t="s">
        <v>63</v>
      </c>
      <c r="C14" s="1">
        <v>31460</v>
      </c>
      <c r="D14" s="1">
        <v>7751.0744911457696</v>
      </c>
      <c r="E14" s="1">
        <v>4572.2726843660103</v>
      </c>
      <c r="F14" s="1">
        <v>7253.1363091965604</v>
      </c>
      <c r="G14" s="1">
        <v>5874.4937040814502</v>
      </c>
      <c r="H14" s="1">
        <v>3818.8209109157401</v>
      </c>
      <c r="I14" s="1">
        <v>1882.6781034031201</v>
      </c>
      <c r="J14" s="1">
        <v>307.52379689132903</v>
      </c>
      <c r="K14" s="1">
        <v>23757.629570725701</v>
      </c>
      <c r="L14" s="1">
        <v>311.99484054624702</v>
      </c>
      <c r="M14" s="1">
        <v>830.85640166078804</v>
      </c>
      <c r="N14" s="1">
        <v>1707.24904983895</v>
      </c>
      <c r="O14" s="1">
        <v>4230.2503065836599</v>
      </c>
      <c r="P14" s="1">
        <v>4568.57873183416</v>
      </c>
      <c r="Q14" s="1">
        <v>3884.4640284890002</v>
      </c>
      <c r="R14" s="1">
        <v>5305.41485040718</v>
      </c>
      <c r="S14" s="1">
        <v>2918.8213613656899</v>
      </c>
      <c r="T14" s="1">
        <v>10</v>
      </c>
      <c r="U14" s="9">
        <f>D14/$C14*100</f>
        <v>24.637871872682041</v>
      </c>
      <c r="V14" s="9">
        <f>E14/$C14*100</f>
        <v>14.533606752593803</v>
      </c>
      <c r="W14" s="9">
        <f>F14/$C14*100</f>
        <v>23.055105877929307</v>
      </c>
      <c r="X14" s="9">
        <f>G14/$C14*100</f>
        <v>18.672897978644151</v>
      </c>
      <c r="Y14" s="9">
        <f>H14/$C14*100</f>
        <v>12.138655152306868</v>
      </c>
      <c r="Z14" s="9">
        <f>I14/$C14*100</f>
        <v>5.9843550648541637</v>
      </c>
      <c r="AA14" s="9">
        <f>J14/$C14*100</f>
        <v>0.9775073009896027</v>
      </c>
      <c r="AB14" s="9">
        <f>L14/$K14*100</f>
        <v>1.3132406144200894</v>
      </c>
      <c r="AC14" s="9">
        <f>M14/$K14*100</f>
        <v>3.4972192793365817</v>
      </c>
      <c r="AD14" s="9">
        <f>N14/$K14*100</f>
        <v>7.1861085499145618</v>
      </c>
      <c r="AE14" s="9">
        <f>O14/$K14*100</f>
        <v>17.805860193207998</v>
      </c>
      <c r="AF14" s="9">
        <f>P14/$K14*100</f>
        <v>19.229943451360111</v>
      </c>
      <c r="AG14" s="9">
        <f>Q14/$K14*100</f>
        <v>16.350385533729597</v>
      </c>
      <c r="AH14" s="9">
        <f>R14/$K14*100</f>
        <v>22.331414986554655</v>
      </c>
      <c r="AI14" s="9">
        <f>S14/$K14*100</f>
        <v>12.285827391476294</v>
      </c>
    </row>
    <row r="15" spans="1:35" x14ac:dyDescent="0.25">
      <c r="A15" t="s">
        <v>31</v>
      </c>
      <c r="B15" t="s">
        <v>64</v>
      </c>
      <c r="C15" s="1">
        <v>17384</v>
      </c>
      <c r="D15" s="1">
        <v>4325.3859864535998</v>
      </c>
      <c r="E15" s="1">
        <v>2520.7555441619902</v>
      </c>
      <c r="F15" s="1">
        <v>4024.1522880787002</v>
      </c>
      <c r="G15" s="1">
        <v>3112.50380993721</v>
      </c>
      <c r="H15" s="1">
        <v>2190.3595351130398</v>
      </c>
      <c r="I15" s="1">
        <v>1084.81319437</v>
      </c>
      <c r="J15" s="1">
        <v>126.029641885483</v>
      </c>
      <c r="K15" s="1">
        <v>13062.008022063101</v>
      </c>
      <c r="L15" s="1">
        <v>448.91616030162101</v>
      </c>
      <c r="M15" s="1">
        <v>502.71720484465197</v>
      </c>
      <c r="N15" s="1">
        <v>722.34834600637703</v>
      </c>
      <c r="O15" s="1">
        <v>1899.9882140428199</v>
      </c>
      <c r="P15" s="1">
        <v>2484.20586333655</v>
      </c>
      <c r="Q15" s="1">
        <v>2336.5150032247202</v>
      </c>
      <c r="R15" s="1">
        <v>3184.0528332016502</v>
      </c>
      <c r="S15" s="1">
        <v>1483.26439710472</v>
      </c>
      <c r="T15" s="1">
        <v>8</v>
      </c>
      <c r="U15" s="9">
        <f>D15/$C15*100</f>
        <v>24.881419618347905</v>
      </c>
      <c r="V15" s="9">
        <f>E15/$C15*100</f>
        <v>14.50043456144725</v>
      </c>
      <c r="W15" s="9">
        <f>F15/$C15*100</f>
        <v>23.148598067640936</v>
      </c>
      <c r="X15" s="9">
        <f>G15/$C15*100</f>
        <v>17.904416762179075</v>
      </c>
      <c r="Y15" s="9">
        <f>H15/$C15*100</f>
        <v>12.599859267792452</v>
      </c>
      <c r="Z15" s="9">
        <f>I15/$C15*100</f>
        <v>6.2402967922802581</v>
      </c>
      <c r="AA15" s="9">
        <f>J15/$C15*100</f>
        <v>0.72497493031225846</v>
      </c>
      <c r="AB15" s="9">
        <f>L15/$K15*100</f>
        <v>3.4368081809730522</v>
      </c>
      <c r="AC15" s="9">
        <f>M15/$K15*100</f>
        <v>3.848697719336184</v>
      </c>
      <c r="AD15" s="9">
        <f>N15/$K15*100</f>
        <v>5.5301477750301098</v>
      </c>
      <c r="AE15" s="9">
        <f>O15/$K15*100</f>
        <v>14.545912166288218</v>
      </c>
      <c r="AF15" s="9">
        <f>P15/$K15*100</f>
        <v>19.018560233162205</v>
      </c>
      <c r="AG15" s="9">
        <f>Q15/$K15*100</f>
        <v>17.88786991462646</v>
      </c>
      <c r="AH15" s="9">
        <f>R15/$K15*100</f>
        <v>24.376442181197955</v>
      </c>
      <c r="AI15" s="9">
        <f>S15/$K15*100</f>
        <v>11.355561829385888</v>
      </c>
    </row>
    <row r="16" spans="1:35" x14ac:dyDescent="0.25">
      <c r="A16" t="s">
        <v>32</v>
      </c>
      <c r="B16" t="s">
        <v>65</v>
      </c>
      <c r="C16" s="1">
        <v>27370</v>
      </c>
      <c r="D16" s="1">
        <v>6248.6117209307504</v>
      </c>
      <c r="E16" s="1">
        <v>3930.9342947362002</v>
      </c>
      <c r="F16" s="1">
        <v>6039.3706710982096</v>
      </c>
      <c r="G16" s="1">
        <v>5000.1827224533999</v>
      </c>
      <c r="H16" s="1">
        <v>4085.2183534896499</v>
      </c>
      <c r="I16" s="1">
        <v>1803.9573448654601</v>
      </c>
      <c r="J16" s="1">
        <v>261.72489242630797</v>
      </c>
      <c r="K16" s="1">
        <v>21040.705376775099</v>
      </c>
      <c r="L16" s="1">
        <v>93.340159511463696</v>
      </c>
      <c r="M16" s="1">
        <v>605.97625657752906</v>
      </c>
      <c r="N16" s="1">
        <v>1000.36991505331</v>
      </c>
      <c r="O16" s="1">
        <v>3360.2656349332801</v>
      </c>
      <c r="P16" s="1">
        <v>3675.6305166472098</v>
      </c>
      <c r="Q16" s="1">
        <v>4383.2039927741598</v>
      </c>
      <c r="R16" s="1">
        <v>5513.4171116121497</v>
      </c>
      <c r="S16" s="1">
        <v>2408.5017896660202</v>
      </c>
      <c r="T16" s="1">
        <v>6</v>
      </c>
      <c r="U16" s="9">
        <f>D16/$C16*100</f>
        <v>22.830148779432776</v>
      </c>
      <c r="V16" s="9">
        <f>E16/$C16*100</f>
        <v>14.362200565349653</v>
      </c>
      <c r="W16" s="9">
        <f>F16/$C16*100</f>
        <v>22.065658279496564</v>
      </c>
      <c r="X16" s="9">
        <f>G16/$C16*100</f>
        <v>18.268844437169893</v>
      </c>
      <c r="Y16" s="9">
        <f>H16/$C16*100</f>
        <v>14.925898259004933</v>
      </c>
      <c r="Z16" s="9">
        <f>I16/$C16*100</f>
        <v>6.5910023561032522</v>
      </c>
      <c r="AA16" s="9">
        <f>J16/$C16*100</f>
        <v>0.95624732344284979</v>
      </c>
      <c r="AB16" s="9">
        <f>L16/$K16*100</f>
        <v>0.44361706435228798</v>
      </c>
      <c r="AC16" s="9">
        <f>M16/$K16*100</f>
        <v>2.8800187338130332</v>
      </c>
      <c r="AD16" s="9">
        <f>N16/$K16*100</f>
        <v>4.7544504670338972</v>
      </c>
      <c r="AE16" s="9">
        <f>O16/$K16*100</f>
        <v>15.970308859713271</v>
      </c>
      <c r="AF16" s="9">
        <f>P16/$K16*100</f>
        <v>17.469141128245635</v>
      </c>
      <c r="AG16" s="9">
        <f>Q16/$K16*100</f>
        <v>20.832020192689811</v>
      </c>
      <c r="AH16" s="9">
        <f>R16/$K16*100</f>
        <v>26.203575464242295</v>
      </c>
      <c r="AI16" s="9">
        <f>S16/$K16*100</f>
        <v>11.446868089909875</v>
      </c>
    </row>
    <row r="17" spans="1:35" x14ac:dyDescent="0.25">
      <c r="A17" t="s">
        <v>33</v>
      </c>
      <c r="B17" t="s">
        <v>66</v>
      </c>
      <c r="C17" s="1">
        <v>24555</v>
      </c>
      <c r="D17" s="1">
        <v>3827.44273769556</v>
      </c>
      <c r="E17" s="1">
        <v>2666.1113531553901</v>
      </c>
      <c r="F17" s="1">
        <v>3544.7543383232301</v>
      </c>
      <c r="G17" s="1">
        <v>4940.2305157801902</v>
      </c>
      <c r="H17" s="1">
        <v>6231.6311049035603</v>
      </c>
      <c r="I17" s="1">
        <v>2905.51445239345</v>
      </c>
      <c r="J17" s="1">
        <v>439.31549774862702</v>
      </c>
      <c r="K17" s="1">
        <v>20782.165372620399</v>
      </c>
      <c r="L17" s="1">
        <v>147.678818032489</v>
      </c>
      <c r="M17" s="1">
        <v>946.25182327123605</v>
      </c>
      <c r="N17" s="1">
        <v>1371.7347043788</v>
      </c>
      <c r="O17" s="1">
        <v>2348.2308243198599</v>
      </c>
      <c r="P17" s="1">
        <v>2781.6854191605398</v>
      </c>
      <c r="Q17" s="1">
        <v>2069.6715714146098</v>
      </c>
      <c r="R17" s="1">
        <v>8999.0885322368304</v>
      </c>
      <c r="S17" s="1">
        <v>2117.8236798060302</v>
      </c>
      <c r="T17" s="1">
        <v>4</v>
      </c>
      <c r="U17" s="9">
        <f>D17/$C17*100</f>
        <v>15.587223529609284</v>
      </c>
      <c r="V17" s="9">
        <f>E17/$C17*100</f>
        <v>10.857712698657666</v>
      </c>
      <c r="W17" s="9">
        <f>F17/$C17*100</f>
        <v>14.435977757374181</v>
      </c>
      <c r="X17" s="9">
        <f>G17/$C17*100</f>
        <v>20.119040992792467</v>
      </c>
      <c r="Y17" s="9">
        <f>H17/$C17*100</f>
        <v>25.378257401358422</v>
      </c>
      <c r="Z17" s="9">
        <f>I17/$C17*100</f>
        <v>11.832679504758502</v>
      </c>
      <c r="AA17" s="9">
        <f>J17/$C17*100</f>
        <v>1.7891081154495094</v>
      </c>
      <c r="AB17" s="9">
        <f>L17/$K17*100</f>
        <v>0.71060361316847875</v>
      </c>
      <c r="AC17" s="9">
        <f>M17/$K17*100</f>
        <v>4.5531916732694366</v>
      </c>
      <c r="AD17" s="9">
        <f>N17/$K17*100</f>
        <v>6.6005379121176713</v>
      </c>
      <c r="AE17" s="9">
        <f>O17/$K17*100</f>
        <v>11.299259640256507</v>
      </c>
      <c r="AF17" s="9">
        <f>P17/$K17*100</f>
        <v>13.384964315726647</v>
      </c>
      <c r="AG17" s="9">
        <f>Q17/$K17*100</f>
        <v>9.9588831784647063</v>
      </c>
      <c r="AH17" s="9">
        <f>R17/$K17*100</f>
        <v>43.301977300655778</v>
      </c>
      <c r="AI17" s="9">
        <f>S17/$K17*100</f>
        <v>10.190582366340761</v>
      </c>
    </row>
    <row r="18" spans="1:35" x14ac:dyDescent="0.25">
      <c r="A18" t="s">
        <v>34</v>
      </c>
      <c r="B18" t="s">
        <v>67</v>
      </c>
      <c r="C18" s="1">
        <v>24307</v>
      </c>
      <c r="D18" s="1">
        <v>3575.26250279326</v>
      </c>
      <c r="E18" s="1">
        <v>2774.4056152400599</v>
      </c>
      <c r="F18" s="1">
        <v>3795.8682533790002</v>
      </c>
      <c r="G18" s="1">
        <v>4977.6179814531597</v>
      </c>
      <c r="H18" s="1">
        <v>6216.5720170480899</v>
      </c>
      <c r="I18" s="1">
        <v>2616.9367872569601</v>
      </c>
      <c r="J18" s="1">
        <v>350.33684282946501</v>
      </c>
      <c r="K18" s="1">
        <v>20704.336231603102</v>
      </c>
      <c r="L18" s="1">
        <v>24.419220906332001</v>
      </c>
      <c r="M18" s="1">
        <v>941.469712630255</v>
      </c>
      <c r="N18" s="1">
        <v>1179.08761046631</v>
      </c>
      <c r="O18" s="1">
        <v>2610.33870298282</v>
      </c>
      <c r="P18" s="1">
        <v>2777.6335907736998</v>
      </c>
      <c r="Q18" s="1">
        <v>2124.5089524037198</v>
      </c>
      <c r="R18" s="1">
        <v>8488.8175154484106</v>
      </c>
      <c r="S18" s="1">
        <v>2558.06092599148</v>
      </c>
      <c r="T18" s="1">
        <v>4</v>
      </c>
      <c r="U18" s="9">
        <f>D18/$C18*100</f>
        <v>14.708777318440202</v>
      </c>
      <c r="V18" s="9">
        <f>E18/$C18*100</f>
        <v>11.414019069568683</v>
      </c>
      <c r="W18" s="9">
        <f>F18/$C18*100</f>
        <v>15.616358470313079</v>
      </c>
      <c r="X18" s="9">
        <f>G18/$C18*100</f>
        <v>20.478125566516475</v>
      </c>
      <c r="Y18" s="9">
        <f>H18/$C18*100</f>
        <v>25.575233541975933</v>
      </c>
      <c r="Z18" s="9">
        <f>I18/$C18*100</f>
        <v>10.76618581995705</v>
      </c>
      <c r="AA18" s="9">
        <f>J18/$C18*100</f>
        <v>1.4413002132285557</v>
      </c>
      <c r="AB18" s="9">
        <f>L18/$K18*100</f>
        <v>0.11794254417612528</v>
      </c>
      <c r="AC18" s="9">
        <f>M18/$K18*100</f>
        <v>4.5472103142973284</v>
      </c>
      <c r="AD18" s="9">
        <f>N18/$K18*100</f>
        <v>5.6948824501147275</v>
      </c>
      <c r="AE18" s="9">
        <f>O18/$K18*100</f>
        <v>12.60769084206814</v>
      </c>
      <c r="AF18" s="9">
        <f>P18/$K18*100</f>
        <v>13.415709442227467</v>
      </c>
      <c r="AG18" s="9">
        <f>Q18/$K18*100</f>
        <v>10.261178762934062</v>
      </c>
      <c r="AH18" s="9">
        <f>R18/$K18*100</f>
        <v>41.000191556448343</v>
      </c>
      <c r="AI18" s="9">
        <f>S18/$K18*100</f>
        <v>12.355194087733445</v>
      </c>
    </row>
    <row r="19" spans="1:35" x14ac:dyDescent="0.25">
      <c r="A19" t="s">
        <v>35</v>
      </c>
      <c r="B19" t="s">
        <v>68</v>
      </c>
      <c r="C19" s="1">
        <v>18831</v>
      </c>
      <c r="D19" s="1">
        <v>4128.7588304235496</v>
      </c>
      <c r="E19" s="1">
        <v>2850.8944767247699</v>
      </c>
      <c r="F19" s="1">
        <v>3814.8072916442802</v>
      </c>
      <c r="G19" s="1">
        <v>4175.4778788938302</v>
      </c>
      <c r="H19" s="1">
        <v>2639.11206702348</v>
      </c>
      <c r="I19" s="1">
        <v>1046.5693072909701</v>
      </c>
      <c r="J19" s="1">
        <v>175.380147999141</v>
      </c>
      <c r="K19" s="1">
        <v>14564.488555489699</v>
      </c>
      <c r="L19" s="1">
        <v>95.930770074808606</v>
      </c>
      <c r="M19" s="1">
        <v>661.43342875533006</v>
      </c>
      <c r="N19" s="1">
        <v>1779.61135460688</v>
      </c>
      <c r="O19" s="1">
        <v>2847.2071997831599</v>
      </c>
      <c r="P19" s="1">
        <v>2522.1936255596902</v>
      </c>
      <c r="Q19" s="1">
        <v>1789.14388027673</v>
      </c>
      <c r="R19" s="1">
        <v>3321.6097220274601</v>
      </c>
      <c r="S19" s="1">
        <v>1547.3585744056199</v>
      </c>
      <c r="T19" s="1">
        <v>4</v>
      </c>
      <c r="U19" s="9">
        <f>D19/$C19*100</f>
        <v>21.925329671411767</v>
      </c>
      <c r="V19" s="9">
        <f>E19/$C19*100</f>
        <v>15.139368470738516</v>
      </c>
      <c r="W19" s="9">
        <f>F19/$C19*100</f>
        <v>20.2581237939795</v>
      </c>
      <c r="X19" s="9">
        <f>G19/$C19*100</f>
        <v>22.173426153118953</v>
      </c>
      <c r="Y19" s="9">
        <f>H19/$C19*100</f>
        <v>14.01472076375912</v>
      </c>
      <c r="Z19" s="9">
        <f>I19/$C19*100</f>
        <v>5.5576937352820881</v>
      </c>
      <c r="AA19" s="9">
        <f>J19/$C19*100</f>
        <v>0.93133741171016404</v>
      </c>
      <c r="AB19" s="9">
        <f>L19/$K19*100</f>
        <v>0.658662126784054</v>
      </c>
      <c r="AC19" s="9">
        <f>M19/$K19*100</f>
        <v>4.5414119846042942</v>
      </c>
      <c r="AD19" s="9">
        <f>N19/$K19*100</f>
        <v>12.218838634990052</v>
      </c>
      <c r="AE19" s="9">
        <f>O19/$K19*100</f>
        <v>19.54896794992489</v>
      </c>
      <c r="AF19" s="9">
        <f>P19/$K19*100</f>
        <v>17.317419804686626</v>
      </c>
      <c r="AG19" s="9">
        <f>Q19/$K19*100</f>
        <v>12.284289101263083</v>
      </c>
      <c r="AH19" s="9">
        <f>R19/$K19*100</f>
        <v>22.806222885014847</v>
      </c>
      <c r="AI19" s="9">
        <f>S19/$K19*100</f>
        <v>10.624187512732014</v>
      </c>
    </row>
    <row r="20" spans="1:35" x14ac:dyDescent="0.25">
      <c r="A20" t="s">
        <v>36</v>
      </c>
      <c r="B20" t="s">
        <v>69</v>
      </c>
      <c r="C20" s="1">
        <v>12358</v>
      </c>
      <c r="D20" s="1">
        <v>2810.1976094802799</v>
      </c>
      <c r="E20" s="1">
        <v>1691.4450635286</v>
      </c>
      <c r="F20" s="1">
        <v>2671.7196291844698</v>
      </c>
      <c r="G20" s="1">
        <v>2202.45577699571</v>
      </c>
      <c r="H20" s="1">
        <v>1964.98653206366</v>
      </c>
      <c r="I20" s="1">
        <v>838.28529596544297</v>
      </c>
      <c r="J20" s="1">
        <v>178.910092781831</v>
      </c>
      <c r="K20" s="1">
        <v>9619.5099859240709</v>
      </c>
      <c r="L20" s="1">
        <v>135.019793777812</v>
      </c>
      <c r="M20" s="1">
        <v>309.993728689416</v>
      </c>
      <c r="N20" s="1">
        <v>320.17851579531799</v>
      </c>
      <c r="O20" s="1">
        <v>1468.9266554798401</v>
      </c>
      <c r="P20" s="1">
        <v>1600.15140734648</v>
      </c>
      <c r="Q20" s="1">
        <v>1865.0796376982</v>
      </c>
      <c r="R20" s="1">
        <v>2689.8661865168801</v>
      </c>
      <c r="S20" s="1">
        <v>1230.29406062012</v>
      </c>
      <c r="T20" s="1">
        <v>5</v>
      </c>
      <c r="U20" s="9">
        <f>D20/$C20*100</f>
        <v>22.739906210392295</v>
      </c>
      <c r="V20" s="9">
        <f>E20/$C20*100</f>
        <v>13.687045343329018</v>
      </c>
      <c r="W20" s="9">
        <f>F20/$C20*100</f>
        <v>21.619352882217751</v>
      </c>
      <c r="X20" s="9">
        <f>G20/$C20*100</f>
        <v>17.822105332543373</v>
      </c>
      <c r="Y20" s="9">
        <f>H20/$C20*100</f>
        <v>15.90052218857145</v>
      </c>
      <c r="Z20" s="9">
        <f>I20/$C20*100</f>
        <v>6.7833411228794551</v>
      </c>
      <c r="AA20" s="9">
        <f>J20/$C20*100</f>
        <v>1.4477269200666045</v>
      </c>
      <c r="AB20" s="9">
        <f>L20/$K20*100</f>
        <v>1.4036036552317348</v>
      </c>
      <c r="AC20" s="9">
        <f>M20/$K20*100</f>
        <v>3.2225521793004024</v>
      </c>
      <c r="AD20" s="9">
        <f>N20/$K20*100</f>
        <v>3.328428540162911</v>
      </c>
      <c r="AE20" s="9">
        <f>O20/$K20*100</f>
        <v>15.270285675978034</v>
      </c>
      <c r="AF20" s="9">
        <f>P20/$K20*100</f>
        <v>16.634437821551533</v>
      </c>
      <c r="AG20" s="9">
        <f>Q20/$K20*100</f>
        <v>19.388509814193373</v>
      </c>
      <c r="AH20" s="9">
        <f>R20/$K20*100</f>
        <v>27.962611301956937</v>
      </c>
      <c r="AI20" s="9">
        <f>S20/$K20*100</f>
        <v>12.78957101162503</v>
      </c>
    </row>
    <row r="21" spans="1:35" x14ac:dyDescent="0.25">
      <c r="A21" t="s">
        <v>37</v>
      </c>
      <c r="B21" t="s">
        <v>70</v>
      </c>
      <c r="C21" s="1">
        <v>27313</v>
      </c>
      <c r="D21" s="1">
        <v>5907.2425723778297</v>
      </c>
      <c r="E21" s="1">
        <v>4265.61572768114</v>
      </c>
      <c r="F21" s="1">
        <v>5801.2181882421801</v>
      </c>
      <c r="G21" s="1">
        <v>5777.8453433487402</v>
      </c>
      <c r="H21" s="1">
        <v>3724.3687276773999</v>
      </c>
      <c r="I21" s="1">
        <v>1605.1687823033701</v>
      </c>
      <c r="J21" s="1">
        <v>231.540658369353</v>
      </c>
      <c r="K21" s="1">
        <v>21452.295105712299</v>
      </c>
      <c r="L21" s="1">
        <v>260.56502471529802</v>
      </c>
      <c r="M21" s="1">
        <v>757.54174705958496</v>
      </c>
      <c r="N21" s="1">
        <v>1693.0889939249601</v>
      </c>
      <c r="O21" s="1">
        <v>3695.73051758886</v>
      </c>
      <c r="P21" s="1">
        <v>3588.70081527004</v>
      </c>
      <c r="Q21" s="1">
        <v>3665.5980251779702</v>
      </c>
      <c r="R21" s="1">
        <v>5271.7856479805996</v>
      </c>
      <c r="S21" s="1">
        <v>2519.28433399504</v>
      </c>
      <c r="T21" s="1">
        <v>6</v>
      </c>
      <c r="U21" s="9">
        <f>D21/$C21*100</f>
        <v>21.627952156034961</v>
      </c>
      <c r="V21" s="9">
        <f>E21/$C21*100</f>
        <v>15.617529116834989</v>
      </c>
      <c r="W21" s="9">
        <f>F21/$C21*100</f>
        <v>21.239769297558599</v>
      </c>
      <c r="X21" s="9">
        <f>G21/$C21*100</f>
        <v>21.154195230654782</v>
      </c>
      <c r="Y21" s="9">
        <f>H21/$C21*100</f>
        <v>13.635883014232784</v>
      </c>
      <c r="Z21" s="9">
        <f>I21/$C21*100</f>
        <v>5.8769405861800976</v>
      </c>
      <c r="AA21" s="9">
        <f>J21/$C21*100</f>
        <v>0.84773059850383692</v>
      </c>
      <c r="AB21" s="9">
        <f>L21/$K21*100</f>
        <v>1.2146253975683701</v>
      </c>
      <c r="AC21" s="9">
        <f>M21/$K21*100</f>
        <v>3.5312853162171325</v>
      </c>
      <c r="AD21" s="9">
        <f>N21/$K21*100</f>
        <v>7.8923443183201671</v>
      </c>
      <c r="AE21" s="9">
        <f>O21/$K21*100</f>
        <v>17.227669577437261</v>
      </c>
      <c r="AF21" s="9">
        <f>P21/$K21*100</f>
        <v>16.728749989619729</v>
      </c>
      <c r="AG21" s="9">
        <f>Q21/$K21*100</f>
        <v>17.087206786568483</v>
      </c>
      <c r="AH21" s="9">
        <f>R21/$K21*100</f>
        <v>24.574459851509467</v>
      </c>
      <c r="AI21" s="9">
        <f>S21/$K21*100</f>
        <v>11.743658762759642</v>
      </c>
    </row>
    <row r="22" spans="1:35" x14ac:dyDescent="0.25">
      <c r="A22" t="s">
        <v>38</v>
      </c>
      <c r="B22" t="s">
        <v>71</v>
      </c>
      <c r="C22" s="1">
        <v>8122</v>
      </c>
      <c r="D22" s="1">
        <v>1681.8056994271301</v>
      </c>
      <c r="E22" s="1">
        <v>1162.2552771103001</v>
      </c>
      <c r="F22" s="1">
        <v>1509.8053795273599</v>
      </c>
      <c r="G22" s="1">
        <v>1667.8713552711899</v>
      </c>
      <c r="H22" s="1">
        <v>1306.18227187561</v>
      </c>
      <c r="I22" s="1">
        <v>702.05154604728398</v>
      </c>
      <c r="J22" s="1">
        <v>92.028470741135095</v>
      </c>
      <c r="K22" s="1">
        <v>6446.6034885844001</v>
      </c>
      <c r="L22" s="1">
        <v>399.69817302565502</v>
      </c>
      <c r="M22" s="1">
        <v>169.83074781104699</v>
      </c>
      <c r="N22" s="1">
        <v>145.21009871622999</v>
      </c>
      <c r="O22" s="1">
        <v>680.37902027089797</v>
      </c>
      <c r="P22" s="1">
        <v>895.70991967732596</v>
      </c>
      <c r="Q22" s="1">
        <v>1536.9027160911301</v>
      </c>
      <c r="R22" s="1">
        <v>1883.57511547025</v>
      </c>
      <c r="S22" s="1">
        <v>735.29769752185405</v>
      </c>
      <c r="T22" s="1">
        <v>3</v>
      </c>
      <c r="U22" s="9">
        <f>D22/$C22*100</f>
        <v>20.706792654852624</v>
      </c>
      <c r="V22" s="9">
        <f>E22/$C22*100</f>
        <v>14.309964012685301</v>
      </c>
      <c r="W22" s="9">
        <f>F22/$C22*100</f>
        <v>18.589083717401625</v>
      </c>
      <c r="X22" s="9">
        <f>G22/$C22*100</f>
        <v>20.535229688145655</v>
      </c>
      <c r="Y22" s="9">
        <f>H22/$C22*100</f>
        <v>16.082027479384511</v>
      </c>
      <c r="Z22" s="9">
        <f>I22/$C22*100</f>
        <v>8.643825979405122</v>
      </c>
      <c r="AA22" s="9">
        <f>J22/$C22*100</f>
        <v>1.1330764681252781</v>
      </c>
      <c r="AB22" s="9">
        <f>L22/$K22*100</f>
        <v>6.2001358348382638</v>
      </c>
      <c r="AC22" s="9">
        <f>M22/$K22*100</f>
        <v>2.63442211254007</v>
      </c>
      <c r="AD22" s="9">
        <f>N22/$K22*100</f>
        <v>2.2525055088833525</v>
      </c>
      <c r="AE22" s="9">
        <f>O22/$K22*100</f>
        <v>10.554069619384974</v>
      </c>
      <c r="AF22" s="9">
        <f>P22/$K22*100</f>
        <v>13.894292106896955</v>
      </c>
      <c r="AG22" s="9">
        <f>Q22/$K22*100</f>
        <v>23.840503279171219</v>
      </c>
      <c r="AH22" s="9">
        <f>R22/$K22*100</f>
        <v>29.218100955110259</v>
      </c>
      <c r="AI22" s="9">
        <f>S22/$K22*100</f>
        <v>11.405970583174753</v>
      </c>
    </row>
    <row r="23" spans="1:35" x14ac:dyDescent="0.25">
      <c r="A23" t="s">
        <v>39</v>
      </c>
      <c r="B23" t="s">
        <v>72</v>
      </c>
      <c r="C23" s="1">
        <v>165093</v>
      </c>
      <c r="D23" s="1">
        <v>26920.248292725199</v>
      </c>
      <c r="E23" s="1">
        <v>25239.8034576061</v>
      </c>
      <c r="F23" s="1">
        <v>26723.191942638299</v>
      </c>
      <c r="G23" s="1">
        <v>32663.884210972399</v>
      </c>
      <c r="H23" s="1">
        <v>33982.4109225012</v>
      </c>
      <c r="I23" s="1">
        <v>17050.330287009001</v>
      </c>
      <c r="J23" s="1">
        <v>2513.1308865477799</v>
      </c>
      <c r="K23" s="1">
        <v>138434.80094774399</v>
      </c>
      <c r="L23" s="1">
        <v>608.94288234206101</v>
      </c>
      <c r="M23" s="1">
        <v>4655.1567048912702</v>
      </c>
      <c r="N23" s="1">
        <v>9106.8651646897906</v>
      </c>
      <c r="O23" s="1">
        <v>17745.8137763261</v>
      </c>
      <c r="P23" s="1">
        <v>20883.341183535002</v>
      </c>
      <c r="Q23" s="1">
        <v>17684.665265968499</v>
      </c>
      <c r="R23" s="1">
        <v>48267.086529658402</v>
      </c>
      <c r="S23" s="1">
        <v>19482.929440333101</v>
      </c>
      <c r="T23" s="1">
        <v>15</v>
      </c>
      <c r="U23" s="9">
        <f>D23/$C23*100</f>
        <v>16.306111278325062</v>
      </c>
      <c r="V23" s="9">
        <f>E23/$C23*100</f>
        <v>15.288233575988139</v>
      </c>
      <c r="W23" s="9">
        <f>F23/$C23*100</f>
        <v>16.18675046345896</v>
      </c>
      <c r="X23" s="9">
        <f>G23/$C23*100</f>
        <v>19.785141835797035</v>
      </c>
      <c r="Y23" s="9">
        <f>H23/$C23*100</f>
        <v>20.583798781596556</v>
      </c>
      <c r="Z23" s="9">
        <f>I23/$C23*100</f>
        <v>10.327712432997766</v>
      </c>
      <c r="AA23" s="9">
        <f>J23/$C23*100</f>
        <v>1.5222516318364678</v>
      </c>
      <c r="AB23" s="9">
        <f>L23/$K23*100</f>
        <v>0.4398770238214329</v>
      </c>
      <c r="AC23" s="9">
        <f>M23/$K23*100</f>
        <v>3.3627069732620822</v>
      </c>
      <c r="AD23" s="9">
        <f>N23/$K23*100</f>
        <v>6.5784507236207368</v>
      </c>
      <c r="AE23" s="9">
        <f>O23/$K23*100</f>
        <v>12.818896444272523</v>
      </c>
      <c r="AF23" s="9">
        <f>P23/$K23*100</f>
        <v>15.085326117829281</v>
      </c>
      <c r="AG23" s="9">
        <f>Q23/$K23*100</f>
        <v>12.774725101561751</v>
      </c>
      <c r="AH23" s="9">
        <f>R23/$K23*100</f>
        <v>34.866295324019092</v>
      </c>
      <c r="AI23" s="9">
        <f>S23/$K23*100</f>
        <v>14.073722291613267</v>
      </c>
    </row>
    <row r="24" spans="1:35" x14ac:dyDescent="0.25">
      <c r="A24" t="s">
        <v>40</v>
      </c>
      <c r="B24" t="s">
        <v>73</v>
      </c>
      <c r="C24" s="1">
        <v>15820</v>
      </c>
      <c r="D24" s="1">
        <v>3654.5522742857402</v>
      </c>
      <c r="E24" s="1">
        <v>2355.8056099436599</v>
      </c>
      <c r="F24" s="1">
        <v>3515.24210711872</v>
      </c>
      <c r="G24" s="1">
        <v>3095.4800749883502</v>
      </c>
      <c r="H24" s="1">
        <v>2054.6594361790799</v>
      </c>
      <c r="I24" s="1">
        <v>984.66447582600495</v>
      </c>
      <c r="J24" s="1">
        <v>159.59602165843199</v>
      </c>
      <c r="K24" s="1">
        <v>12159.416973322301</v>
      </c>
      <c r="L24" s="1">
        <v>117.87841706541801</v>
      </c>
      <c r="M24" s="1">
        <v>584.48485546065501</v>
      </c>
      <c r="N24" s="1">
        <v>766.47953811785897</v>
      </c>
      <c r="O24" s="1">
        <v>2067.8953032147301</v>
      </c>
      <c r="P24" s="1">
        <v>2210.4539199615001</v>
      </c>
      <c r="Q24" s="1">
        <v>2106.8769985394101</v>
      </c>
      <c r="R24" s="1">
        <v>2762.25164831045</v>
      </c>
      <c r="S24" s="1">
        <v>1543.09629265228</v>
      </c>
      <c r="T24" s="1">
        <v>3</v>
      </c>
      <c r="U24" s="9">
        <f>D24/$C24*100</f>
        <v>23.100836120643113</v>
      </c>
      <c r="V24" s="9">
        <f>E24/$C24*100</f>
        <v>14.891312325813274</v>
      </c>
      <c r="W24" s="9">
        <f>F24/$C24*100</f>
        <v>22.220240879385084</v>
      </c>
      <c r="X24" s="9">
        <f>G24/$C24*100</f>
        <v>19.56687784442699</v>
      </c>
      <c r="Y24" s="9">
        <f>H24/$C24*100</f>
        <v>12.987733477743868</v>
      </c>
      <c r="Z24" s="9">
        <f>I24/$C24*100</f>
        <v>6.2241749420101451</v>
      </c>
      <c r="AA24" s="9">
        <f>J24/$C24*100</f>
        <v>1.0088244099774464</v>
      </c>
      <c r="AB24" s="9">
        <f>L24/$K24*100</f>
        <v>0.9694413582825776</v>
      </c>
      <c r="AC24" s="9">
        <f>M24/$K24*100</f>
        <v>4.8068493476538539</v>
      </c>
      <c r="AD24" s="9">
        <f>N24/$K24*100</f>
        <v>6.3035879088570708</v>
      </c>
      <c r="AE24" s="9">
        <f>O24/$K24*100</f>
        <v>17.006533353956709</v>
      </c>
      <c r="AF24" s="9">
        <f>P24/$K24*100</f>
        <v>18.178946612417558</v>
      </c>
      <c r="AG24" s="9">
        <f>Q24/$K24*100</f>
        <v>17.327121877322636</v>
      </c>
      <c r="AH24" s="9">
        <f>R24/$K24*100</f>
        <v>22.71697445996643</v>
      </c>
      <c r="AI24" s="9">
        <f>S24/$K24*100</f>
        <v>12.690545081543181</v>
      </c>
    </row>
    <row r="25" spans="1:35" x14ac:dyDescent="0.25">
      <c r="A25" t="s">
        <v>41</v>
      </c>
      <c r="B25" t="s">
        <v>74</v>
      </c>
      <c r="C25" s="1">
        <v>18928</v>
      </c>
      <c r="D25" s="1">
        <v>4143.7471364907697</v>
      </c>
      <c r="E25" s="1">
        <v>2775.9651558380601</v>
      </c>
      <c r="F25" s="1">
        <v>3874.48662316326</v>
      </c>
      <c r="G25" s="1">
        <v>3760.26536062884</v>
      </c>
      <c r="H25" s="1">
        <v>2912.7501526269698</v>
      </c>
      <c r="I25" s="1">
        <v>1254.0095596399001</v>
      </c>
      <c r="J25" s="1">
        <v>206.776011612199</v>
      </c>
      <c r="K25" s="1">
        <v>14730.4563791737</v>
      </c>
      <c r="L25" s="1">
        <v>234.52815896465299</v>
      </c>
      <c r="M25" s="1">
        <v>587.98496231353602</v>
      </c>
      <c r="N25" s="1">
        <v>592.77000084535496</v>
      </c>
      <c r="O25" s="1">
        <v>1876.6537729642801</v>
      </c>
      <c r="P25" s="1">
        <v>2693.1313474764202</v>
      </c>
      <c r="Q25" s="1">
        <v>2918.0521182130501</v>
      </c>
      <c r="R25" s="1">
        <v>4041.0353686066901</v>
      </c>
      <c r="S25" s="1">
        <v>1786.30064978975</v>
      </c>
      <c r="T25" s="1">
        <v>6</v>
      </c>
      <c r="U25" s="9">
        <f>D25/$C25*100</f>
        <v>21.892155201240328</v>
      </c>
      <c r="V25" s="9">
        <f>E25/$C25*100</f>
        <v>14.665919039719252</v>
      </c>
      <c r="W25" s="9">
        <f>F25/$C25*100</f>
        <v>20.469603883998627</v>
      </c>
      <c r="X25" s="9">
        <f>G25/$C25*100</f>
        <v>19.866152581513312</v>
      </c>
      <c r="Y25" s="9">
        <f>H25/$C25*100</f>
        <v>15.388578574740967</v>
      </c>
      <c r="Z25" s="9">
        <f>I25/$C25*100</f>
        <v>6.6251561688498519</v>
      </c>
      <c r="AA25" s="9">
        <f>J25/$C25*100</f>
        <v>1.0924345499376531</v>
      </c>
      <c r="AB25" s="9">
        <f>L25/$K25*100</f>
        <v>1.5921309763099734</v>
      </c>
      <c r="AC25" s="9">
        <f>M25/$K25*100</f>
        <v>3.9916275991614514</v>
      </c>
      <c r="AD25" s="9">
        <f>N25/$K25*100</f>
        <v>4.0241115793494933</v>
      </c>
      <c r="AE25" s="9">
        <f>O25/$K25*100</f>
        <v>12.739956758010171</v>
      </c>
      <c r="AF25" s="9">
        <f>P25/$K25*100</f>
        <v>18.282742083157984</v>
      </c>
      <c r="AG25" s="9">
        <f>Q25/$K25*100</f>
        <v>19.809651806434644</v>
      </c>
      <c r="AH25" s="9">
        <f>R25/$K25*100</f>
        <v>27.433198704691936</v>
      </c>
      <c r="AI25" s="9">
        <f>S25/$K25*100</f>
        <v>12.126580492884578</v>
      </c>
    </row>
    <row r="26" spans="1:35" x14ac:dyDescent="0.25">
      <c r="A26" t="s">
        <v>42</v>
      </c>
      <c r="B26" t="s">
        <v>75</v>
      </c>
      <c r="C26" s="1">
        <v>19779</v>
      </c>
      <c r="D26" s="1">
        <v>4705.6797866239804</v>
      </c>
      <c r="E26" s="1">
        <v>3090.3597044809799</v>
      </c>
      <c r="F26" s="1">
        <v>4385.2903554055501</v>
      </c>
      <c r="G26" s="1">
        <v>3967.8641696292898</v>
      </c>
      <c r="H26" s="1">
        <v>2493.25185926735</v>
      </c>
      <c r="I26" s="1">
        <v>978.23374968566804</v>
      </c>
      <c r="J26" s="1">
        <v>158.320374907174</v>
      </c>
      <c r="K26" s="1">
        <v>15178.7484443381</v>
      </c>
      <c r="L26" s="1">
        <v>280.87687478908401</v>
      </c>
      <c r="M26" s="1">
        <v>532.48885542489404</v>
      </c>
      <c r="N26" s="1">
        <v>967.77943981975204</v>
      </c>
      <c r="O26" s="1">
        <v>2527.6887045215099</v>
      </c>
      <c r="P26" s="1">
        <v>2913.7373488902999</v>
      </c>
      <c r="Q26" s="1">
        <v>2841.1009570372198</v>
      </c>
      <c r="R26" s="1">
        <v>3267.5002367675902</v>
      </c>
      <c r="S26" s="1">
        <v>1847.5760270877099</v>
      </c>
      <c r="T26" s="1">
        <v>5</v>
      </c>
      <c r="U26" s="9">
        <f>D26/$C26*100</f>
        <v>23.791292717649934</v>
      </c>
      <c r="V26" s="9">
        <f>E26/$C26*100</f>
        <v>15.624448680322461</v>
      </c>
      <c r="W26" s="9">
        <f>F26/$C26*100</f>
        <v>22.171446258180648</v>
      </c>
      <c r="X26" s="9">
        <f>G26/$C26*100</f>
        <v>20.06099484114106</v>
      </c>
      <c r="Y26" s="9">
        <f>H26/$C26*100</f>
        <v>12.605550630807169</v>
      </c>
      <c r="Z26" s="9">
        <f>I26/$C26*100</f>
        <v>4.9458200600923607</v>
      </c>
      <c r="AA26" s="9">
        <f>J26/$C26*100</f>
        <v>0.80044681180632993</v>
      </c>
      <c r="AB26" s="9">
        <f>L26/$K26*100</f>
        <v>1.8504613593082853</v>
      </c>
      <c r="AC26" s="9">
        <f>M26/$K26*100</f>
        <v>3.5081209585729729</v>
      </c>
      <c r="AD26" s="9">
        <f>N26/$K26*100</f>
        <v>6.3758843054069345</v>
      </c>
      <c r="AE26" s="9">
        <f>O26/$K26*100</f>
        <v>16.652813726973488</v>
      </c>
      <c r="AF26" s="9">
        <f>P26/$K26*100</f>
        <v>19.196163369959315</v>
      </c>
      <c r="AG26" s="9">
        <f>Q26/$K26*100</f>
        <v>18.717623310352661</v>
      </c>
      <c r="AH26" s="9">
        <f>R26/$K26*100</f>
        <v>21.526809333126646</v>
      </c>
      <c r="AI26" s="9">
        <f>S26/$K26*100</f>
        <v>12.17212363629943</v>
      </c>
    </row>
    <row r="27" spans="1:35" x14ac:dyDescent="0.25">
      <c r="A27" t="s">
        <v>43</v>
      </c>
      <c r="B27" t="s">
        <v>76</v>
      </c>
      <c r="C27" s="1">
        <v>24409</v>
      </c>
      <c r="D27" s="1">
        <v>5723.0092043128998</v>
      </c>
      <c r="E27" s="1">
        <v>3595.9192830893899</v>
      </c>
      <c r="F27" s="1">
        <v>5440.37579394165</v>
      </c>
      <c r="G27" s="1">
        <v>4821.0463303677298</v>
      </c>
      <c r="H27" s="1">
        <v>3267.9090090444902</v>
      </c>
      <c r="I27" s="1">
        <v>1360.8461926013899</v>
      </c>
      <c r="J27" s="1">
        <v>199.894186642477</v>
      </c>
      <c r="K27" s="1">
        <v>18701.283927925298</v>
      </c>
      <c r="L27" s="1">
        <v>156.73573278266301</v>
      </c>
      <c r="M27" s="1">
        <v>564.484457254581</v>
      </c>
      <c r="N27" s="1">
        <v>1774.8618686524501</v>
      </c>
      <c r="O27" s="1">
        <v>3414.2317030127001</v>
      </c>
      <c r="P27" s="1">
        <v>3044.64795467458</v>
      </c>
      <c r="Q27" s="1">
        <v>2877.3597791111101</v>
      </c>
      <c r="R27" s="1">
        <v>4290.9548440287899</v>
      </c>
      <c r="S27" s="1">
        <v>2578.0075884084699</v>
      </c>
      <c r="T27" s="1">
        <v>7</v>
      </c>
      <c r="U27" s="9">
        <f>D27/$C27*100</f>
        <v>23.446307527194477</v>
      </c>
      <c r="V27" s="9">
        <f>E27/$C27*100</f>
        <v>14.731940198653733</v>
      </c>
      <c r="W27" s="9">
        <f>F27/$C27*100</f>
        <v>22.288400974811136</v>
      </c>
      <c r="X27" s="9">
        <f>G27/$C27*100</f>
        <v>19.751101357563723</v>
      </c>
      <c r="Y27" s="9">
        <f>H27/$C27*100</f>
        <v>13.388131463986605</v>
      </c>
      <c r="Z27" s="9">
        <f>I27/$C27*100</f>
        <v>5.5751820746502929</v>
      </c>
      <c r="AA27" s="9">
        <f>J27/$C27*100</f>
        <v>0.81893640314014082</v>
      </c>
      <c r="AB27" s="9">
        <f>L27/$K27*100</f>
        <v>0.83810145542264436</v>
      </c>
      <c r="AC27" s="9">
        <f>M27/$K27*100</f>
        <v>3.0184262183821318</v>
      </c>
      <c r="AD27" s="9">
        <f>N27/$K27*100</f>
        <v>9.490588322666845</v>
      </c>
      <c r="AE27" s="9">
        <f>O27/$K27*100</f>
        <v>18.256670056297423</v>
      </c>
      <c r="AF27" s="9">
        <f>P27/$K27*100</f>
        <v>16.280422063044686</v>
      </c>
      <c r="AG27" s="9">
        <f>Q27/$K27*100</f>
        <v>15.385894306510972</v>
      </c>
      <c r="AH27" s="9">
        <f>R27/$K27*100</f>
        <v>22.944707222060899</v>
      </c>
      <c r="AI27" s="9">
        <f>S27/$K27*100</f>
        <v>13.785190355614645</v>
      </c>
    </row>
    <row r="28" spans="1:35" x14ac:dyDescent="0.25">
      <c r="A28" t="s">
        <v>44</v>
      </c>
      <c r="B28" t="s">
        <v>77</v>
      </c>
      <c r="C28" s="1">
        <v>23468</v>
      </c>
      <c r="D28" s="1">
        <v>5629.7835828441703</v>
      </c>
      <c r="E28" s="1">
        <v>3828.7798738496799</v>
      </c>
      <c r="F28" s="1">
        <v>5218.5125797406499</v>
      </c>
      <c r="G28" s="1">
        <v>4920.37684931891</v>
      </c>
      <c r="H28" s="1">
        <v>2759.8256284196</v>
      </c>
      <c r="I28" s="1">
        <v>989.78599750908995</v>
      </c>
      <c r="J28" s="1">
        <v>120.935488317891</v>
      </c>
      <c r="K28" s="1">
        <v>17792.878010967601</v>
      </c>
      <c r="L28" s="1">
        <v>110.87244376488</v>
      </c>
      <c r="M28" s="1">
        <v>840.82533453917597</v>
      </c>
      <c r="N28" s="1">
        <v>2117.13614205155</v>
      </c>
      <c r="O28" s="1">
        <v>3772.07293093711</v>
      </c>
      <c r="P28" s="1">
        <v>3166.4990340586501</v>
      </c>
      <c r="Q28" s="1">
        <v>2255.6073376343402</v>
      </c>
      <c r="R28" s="1">
        <v>3371.4473580910899</v>
      </c>
      <c r="S28" s="1">
        <v>2158.4174298907901</v>
      </c>
      <c r="T28" s="1">
        <v>4</v>
      </c>
      <c r="U28" s="9">
        <f>D28/$C28*100</f>
        <v>23.98919201825537</v>
      </c>
      <c r="V28" s="9">
        <f>E28/$C28*100</f>
        <v>16.314896343317198</v>
      </c>
      <c r="W28" s="9">
        <f>F28/$C28*100</f>
        <v>22.236716293423598</v>
      </c>
      <c r="X28" s="9">
        <f>G28/$C28*100</f>
        <v>20.966323714500213</v>
      </c>
      <c r="Y28" s="9">
        <f>H28/$C28*100</f>
        <v>11.759952396538264</v>
      </c>
      <c r="Z28" s="9">
        <f>I28/$C28*100</f>
        <v>4.2175984212932072</v>
      </c>
      <c r="AA28" s="9">
        <f>J28/$C28*100</f>
        <v>0.51532081267211094</v>
      </c>
      <c r="AB28" s="9">
        <f>L28/$K28*100</f>
        <v>0.62312821847335653</v>
      </c>
      <c r="AC28" s="9">
        <f>M28/$K28*100</f>
        <v>4.7256286139931261</v>
      </c>
      <c r="AD28" s="9">
        <f>N28/$K28*100</f>
        <v>11.898784113208324</v>
      </c>
      <c r="AE28" s="9">
        <f>O28/$K28*100</f>
        <v>21.199903290586207</v>
      </c>
      <c r="AF28" s="9">
        <f>P28/$K28*100</f>
        <v>17.79644098108697</v>
      </c>
      <c r="AG28" s="9">
        <f>Q28/$K28*100</f>
        <v>12.677023561022422</v>
      </c>
      <c r="AH28" s="9">
        <f>R28/$K28*100</f>
        <v>18.948296931013164</v>
      </c>
      <c r="AI28" s="9">
        <f>S28/$K28*100</f>
        <v>12.130794290616352</v>
      </c>
    </row>
    <row r="29" spans="1:35" x14ac:dyDescent="0.25">
      <c r="A29" t="s">
        <v>45</v>
      </c>
      <c r="B29" t="s">
        <v>78</v>
      </c>
      <c r="C29" s="1">
        <v>6671</v>
      </c>
      <c r="D29" s="1">
        <v>825.22811218810796</v>
      </c>
      <c r="E29" s="1">
        <v>688.70041079510395</v>
      </c>
      <c r="F29" s="1">
        <v>867.71878761854805</v>
      </c>
      <c r="G29" s="1">
        <v>1251.6284780595799</v>
      </c>
      <c r="H29" s="1">
        <v>2007.06957385489</v>
      </c>
      <c r="I29" s="1">
        <v>918.92715615106897</v>
      </c>
      <c r="J29" s="1">
        <v>111.727481332707</v>
      </c>
      <c r="K29" s="1">
        <v>5939.4553131689399</v>
      </c>
      <c r="L29" s="1">
        <v>74.930875939691802</v>
      </c>
      <c r="M29" s="1">
        <v>239.54666234636099</v>
      </c>
      <c r="N29" s="1">
        <v>241.26277822117001</v>
      </c>
      <c r="O29" s="1">
        <v>577.73115414148504</v>
      </c>
      <c r="P29" s="1">
        <v>781.02915043969097</v>
      </c>
      <c r="Q29" s="1">
        <v>588.49570334502005</v>
      </c>
      <c r="R29" s="1">
        <v>2830.7117414221302</v>
      </c>
      <c r="S29" s="1">
        <v>605.74724731339995</v>
      </c>
      <c r="T29" s="1">
        <v>2</v>
      </c>
      <c r="U29" s="9">
        <f>D29/$C29*100</f>
        <v>12.37038093521373</v>
      </c>
      <c r="V29" s="9">
        <f>E29/$C29*100</f>
        <v>10.323795694724987</v>
      </c>
      <c r="W29" s="9">
        <f>F29/$C29*100</f>
        <v>13.00732705169462</v>
      </c>
      <c r="X29" s="9">
        <f>G29/$C29*100</f>
        <v>18.762231720275523</v>
      </c>
      <c r="Y29" s="9">
        <f>H29/$C29*100</f>
        <v>30.08648739101919</v>
      </c>
      <c r="Z29" s="9">
        <f>I29/$C29*100</f>
        <v>13.774953622411468</v>
      </c>
      <c r="AA29" s="9">
        <f>J29/$C29*100</f>
        <v>1.6748235846605759</v>
      </c>
      <c r="AB29" s="9">
        <f>L29/$K29*100</f>
        <v>1.261578242259948</v>
      </c>
      <c r="AC29" s="9">
        <f>M29/$K29*100</f>
        <v>4.0331419249041058</v>
      </c>
      <c r="AD29" s="9">
        <f>N29/$K29*100</f>
        <v>4.0620354140259805</v>
      </c>
      <c r="AE29" s="9">
        <f>O29/$K29*100</f>
        <v>9.7270056542144783</v>
      </c>
      <c r="AF29" s="9">
        <f>P29/$K29*100</f>
        <v>13.149844712325653</v>
      </c>
      <c r="AG29" s="9">
        <f>Q29/$K29*100</f>
        <v>9.908243640459915</v>
      </c>
      <c r="AH29" s="9">
        <f>R29/$K29*100</f>
        <v>47.659450103882186</v>
      </c>
      <c r="AI29" s="9">
        <f>S29/$K29*100</f>
        <v>10.198700307927888</v>
      </c>
    </row>
    <row r="30" spans="1:35" x14ac:dyDescent="0.25">
      <c r="A30" t="s">
        <v>46</v>
      </c>
      <c r="B30" t="s">
        <v>79</v>
      </c>
      <c r="C30" s="1">
        <v>19874</v>
      </c>
      <c r="D30" s="1">
        <v>4633.0862847941598</v>
      </c>
      <c r="E30" s="1">
        <v>3104.2433947509098</v>
      </c>
      <c r="F30" s="1">
        <v>4419.9849560717203</v>
      </c>
      <c r="G30" s="1">
        <v>3946.8479641901099</v>
      </c>
      <c r="H30" s="1">
        <v>2568.76666249657</v>
      </c>
      <c r="I30" s="1">
        <v>1071.1605580682301</v>
      </c>
      <c r="J30" s="1">
        <v>129.91017962827999</v>
      </c>
      <c r="K30" s="1">
        <v>15276.4334447329</v>
      </c>
      <c r="L30" s="1">
        <v>209.921262678342</v>
      </c>
      <c r="M30" s="1">
        <v>660.48154767997505</v>
      </c>
      <c r="N30" s="1">
        <v>1260.8726024070099</v>
      </c>
      <c r="O30" s="1">
        <v>2792.9114797960401</v>
      </c>
      <c r="P30" s="1">
        <v>2743.6461524624201</v>
      </c>
      <c r="Q30" s="1">
        <v>2472.9394590739898</v>
      </c>
      <c r="R30" s="1">
        <v>3350.6062485748998</v>
      </c>
      <c r="S30" s="1">
        <v>1785.0546920601801</v>
      </c>
      <c r="T30" s="1">
        <v>5</v>
      </c>
      <c r="U30" s="9">
        <f>D30/$C30*100</f>
        <v>23.312298907085438</v>
      </c>
      <c r="V30" s="9">
        <f>E30/$C30*100</f>
        <v>15.61962058343016</v>
      </c>
      <c r="W30" s="9">
        <f>F30/$C30*100</f>
        <v>22.24003701354393</v>
      </c>
      <c r="X30" s="9">
        <f>G30/$C30*100</f>
        <v>19.859353749572858</v>
      </c>
      <c r="Y30" s="9">
        <f>H30/$C30*100</f>
        <v>12.925262466018768</v>
      </c>
      <c r="Z30" s="9">
        <f>I30/$C30*100</f>
        <v>5.3897582674259343</v>
      </c>
      <c r="AA30" s="9">
        <f>J30/$C30*100</f>
        <v>0.65366901292281365</v>
      </c>
      <c r="AB30" s="9">
        <f>L30/$K30*100</f>
        <v>1.3741509982535871</v>
      </c>
      <c r="AC30" s="9">
        <f>M30/$K30*100</f>
        <v>4.3235323877753666</v>
      </c>
      <c r="AD30" s="9">
        <f>N30/$K30*100</f>
        <v>8.2537105730116682</v>
      </c>
      <c r="AE30" s="9">
        <f>O30/$K30*100</f>
        <v>18.282483865754653</v>
      </c>
      <c r="AF30" s="9">
        <f>P30/$K30*100</f>
        <v>17.959991528051273</v>
      </c>
      <c r="AG30" s="9">
        <f>Q30/$K30*100</f>
        <v>16.187937243471083</v>
      </c>
      <c r="AH30" s="9">
        <f>R30/$K30*100</f>
        <v>21.933170858870476</v>
      </c>
      <c r="AI30" s="9">
        <f>S30/$K30*100</f>
        <v>11.685022544811609</v>
      </c>
    </row>
    <row r="31" spans="1:35" x14ac:dyDescent="0.25">
      <c r="A31" t="s">
        <v>47</v>
      </c>
      <c r="B31" t="s">
        <v>80</v>
      </c>
      <c r="C31" s="1">
        <v>13045</v>
      </c>
      <c r="D31" s="1">
        <v>2973.0119531006098</v>
      </c>
      <c r="E31" s="1">
        <v>1816.21086027201</v>
      </c>
      <c r="F31" s="1">
        <v>2722.7958772656998</v>
      </c>
      <c r="G31" s="1">
        <v>2533.54810523983</v>
      </c>
      <c r="H31" s="1">
        <v>1980.36069586648</v>
      </c>
      <c r="I31" s="1">
        <v>898.38050472949999</v>
      </c>
      <c r="J31" s="1">
        <v>120.69200352585599</v>
      </c>
      <c r="K31" s="1">
        <v>10036.8563014017</v>
      </c>
      <c r="L31" s="1">
        <v>189.59738629675601</v>
      </c>
      <c r="M31" s="1">
        <v>343.83048461562998</v>
      </c>
      <c r="N31" s="1">
        <v>552.35468849367805</v>
      </c>
      <c r="O31" s="1">
        <v>1483.53480224688</v>
      </c>
      <c r="P31" s="1">
        <v>1693.9063278676001</v>
      </c>
      <c r="Q31" s="1">
        <v>2043.61196047311</v>
      </c>
      <c r="R31" s="1">
        <v>2648.2720439221598</v>
      </c>
      <c r="S31" s="1">
        <v>1081.74860748585</v>
      </c>
      <c r="T31" s="1">
        <v>3</v>
      </c>
      <c r="U31" s="9">
        <f>D31/$C31*100</f>
        <v>22.790432756616401</v>
      </c>
      <c r="V31" s="9">
        <f>E31/$C31*100</f>
        <v>13.922658951874359</v>
      </c>
      <c r="W31" s="9">
        <f>F31/$C31*100</f>
        <v>20.872333286820236</v>
      </c>
      <c r="X31" s="9">
        <f>G31/$C31*100</f>
        <v>19.421602953160829</v>
      </c>
      <c r="Y31" s="9">
        <f>H31/$C31*100</f>
        <v>15.18099421898413</v>
      </c>
      <c r="Z31" s="9">
        <f>I31/$C31*100</f>
        <v>6.8867804118781146</v>
      </c>
      <c r="AA31" s="9">
        <f>J31/$C31*100</f>
        <v>0.92519742066581834</v>
      </c>
      <c r="AB31" s="9">
        <f>L31/$K31*100</f>
        <v>1.8890116646412258</v>
      </c>
      <c r="AC31" s="9">
        <f>M31/$K31*100</f>
        <v>3.4256790601616189</v>
      </c>
      <c r="AD31" s="9">
        <f>N31/$K31*100</f>
        <v>5.503263889675682</v>
      </c>
      <c r="AE31" s="9">
        <f>O31/$K31*100</f>
        <v>14.780871198083172</v>
      </c>
      <c r="AF31" s="9">
        <f>P31/$K31*100</f>
        <v>16.876861409593332</v>
      </c>
      <c r="AG31" s="9">
        <f>Q31/$K31*100</f>
        <v>20.361076208570495</v>
      </c>
      <c r="AH31" s="9">
        <f>R31/$K31*100</f>
        <v>26.385473343404492</v>
      </c>
      <c r="AI31" s="9">
        <f>S31/$K31*100</f>
        <v>10.777763225869618</v>
      </c>
    </row>
    <row r="32" spans="1:35" x14ac:dyDescent="0.25">
      <c r="A32" t="s">
        <v>48</v>
      </c>
      <c r="B32" t="s">
        <v>81</v>
      </c>
      <c r="C32" s="1">
        <v>6766</v>
      </c>
      <c r="D32" s="1">
        <v>1493.5522197380999</v>
      </c>
      <c r="E32" s="1">
        <v>1075.87735547748</v>
      </c>
      <c r="F32" s="1">
        <v>1419.9099329287801</v>
      </c>
      <c r="G32" s="1">
        <v>1403.4643883743199</v>
      </c>
      <c r="H32" s="1">
        <v>956.93101245608398</v>
      </c>
      <c r="I32" s="1">
        <v>348.381347812201</v>
      </c>
      <c r="J32" s="1">
        <v>67.883743213030996</v>
      </c>
      <c r="K32" s="1">
        <v>5303.0006387735502</v>
      </c>
      <c r="L32" s="1">
        <v>49.597572660491799</v>
      </c>
      <c r="M32" s="1">
        <v>154.19514532098401</v>
      </c>
      <c r="N32" s="1">
        <v>338.70328968380699</v>
      </c>
      <c r="O32" s="1">
        <v>970.84158415841603</v>
      </c>
      <c r="P32" s="1">
        <v>822.00415202810598</v>
      </c>
      <c r="Q32" s="1">
        <v>935.70744171191302</v>
      </c>
      <c r="R32" s="1">
        <v>1379.5448738422201</v>
      </c>
      <c r="S32" s="1">
        <v>652.40657936761397</v>
      </c>
      <c r="T32" s="1">
        <v>2</v>
      </c>
      <c r="U32" s="9">
        <f>D32/$C32*100</f>
        <v>22.074375106977534</v>
      </c>
      <c r="V32" s="9">
        <f>E32/$C32*100</f>
        <v>15.901231975723915</v>
      </c>
      <c r="W32" s="9">
        <f>F32/$C32*100</f>
        <v>20.985958216505765</v>
      </c>
      <c r="X32" s="9">
        <f>G32/$C32*100</f>
        <v>20.742896665301803</v>
      </c>
      <c r="Y32" s="9">
        <f>H32/$C32*100</f>
        <v>14.143231044281466</v>
      </c>
      <c r="Z32" s="9">
        <f>I32/$C32*100</f>
        <v>5.1490001154626226</v>
      </c>
      <c r="AA32" s="9">
        <f>J32/$C32*100</f>
        <v>1.0033068757468371</v>
      </c>
      <c r="AB32" s="9">
        <f>L32/$K32*100</f>
        <v>0.93527374478993963</v>
      </c>
      <c r="AC32" s="9">
        <f>M32/$K32*100</f>
        <v>2.9076961483573469</v>
      </c>
      <c r="AD32" s="9">
        <f>N32/$K32*100</f>
        <v>6.3870120476195238</v>
      </c>
      <c r="AE32" s="9">
        <f>O32/$K32*100</f>
        <v>18.307400852641557</v>
      </c>
      <c r="AF32" s="9">
        <f>P32/$K32*100</f>
        <v>15.500736432462785</v>
      </c>
      <c r="AG32" s="9">
        <f>Q32/$K32*100</f>
        <v>17.644867603265428</v>
      </c>
      <c r="AH32" s="9">
        <f>R32/$K32*100</f>
        <v>26.014420284159613</v>
      </c>
      <c r="AI32" s="9">
        <f>S32/$K32*100</f>
        <v>12.30259288670384</v>
      </c>
    </row>
    <row r="33" spans="1:35" x14ac:dyDescent="0.25">
      <c r="A33" t="s">
        <v>49</v>
      </c>
      <c r="B33" t="s">
        <v>82</v>
      </c>
      <c r="C33" s="1">
        <v>1014</v>
      </c>
      <c r="D33" s="1">
        <v>184.966699643147</v>
      </c>
      <c r="E33" s="1">
        <v>152.58696074621099</v>
      </c>
      <c r="F33" s="1">
        <v>191.658613927852</v>
      </c>
      <c r="G33" s="1">
        <v>231.65298731583101</v>
      </c>
      <c r="H33" s="1">
        <v>185.72353637423501</v>
      </c>
      <c r="I33" s="1">
        <v>58.466319824753398</v>
      </c>
      <c r="J33" s="1">
        <v>8.9448821679680499</v>
      </c>
      <c r="K33" s="1">
        <v>829.02452920185203</v>
      </c>
      <c r="L33" s="1">
        <v>68.956780199978795</v>
      </c>
      <c r="M33" s="1">
        <v>10.1004752146416</v>
      </c>
      <c r="N33" s="1">
        <v>25.396733561813299</v>
      </c>
      <c r="O33" s="1">
        <v>64.634270218704799</v>
      </c>
      <c r="P33" s="1">
        <v>99.840387944740897</v>
      </c>
      <c r="Q33" s="1">
        <v>254.79675299438199</v>
      </c>
      <c r="R33" s="1">
        <v>201.136231141575</v>
      </c>
      <c r="S33" s="1">
        <v>104.16289792601501</v>
      </c>
      <c r="T33" s="1">
        <v>2</v>
      </c>
      <c r="U33" s="9">
        <f>D33/$C33*100</f>
        <v>18.241291878022388</v>
      </c>
      <c r="V33" s="9">
        <f>E33/$C33*100</f>
        <v>15.04802374222988</v>
      </c>
      <c r="W33" s="9">
        <f>F33/$C33*100</f>
        <v>18.901243977105718</v>
      </c>
      <c r="X33" s="9">
        <f>G33/$C33*100</f>
        <v>22.845462259943886</v>
      </c>
      <c r="Y33" s="9">
        <f>H33/$C33*100</f>
        <v>18.315930608898917</v>
      </c>
      <c r="Z33" s="9">
        <f>I33/$C33*100</f>
        <v>5.7659092529342599</v>
      </c>
      <c r="AA33" s="9">
        <f>J33/$C33*100</f>
        <v>0.88213828086469925</v>
      </c>
      <c r="AB33" s="9">
        <f>L33/$K33*100</f>
        <v>8.3178214601644314</v>
      </c>
      <c r="AC33" s="9">
        <f>M33/$K33*100</f>
        <v>1.2183566177910186</v>
      </c>
      <c r="AD33" s="9">
        <f>N33/$K33*100</f>
        <v>3.0634477831752633</v>
      </c>
      <c r="AE33" s="9">
        <f>O33/$K33*100</f>
        <v>7.7964243447575434</v>
      </c>
      <c r="AF33" s="9">
        <f>P33/$K33*100</f>
        <v>12.043116268328367</v>
      </c>
      <c r="AG33" s="9">
        <f>Q33/$K33*100</f>
        <v>30.734525218414099</v>
      </c>
      <c r="AH33" s="9">
        <f>R33/$K33*100</f>
        <v>24.261794923633925</v>
      </c>
      <c r="AI33" s="9">
        <f>S33/$K33*100</f>
        <v>12.564513383735271</v>
      </c>
    </row>
    <row r="34" spans="1:35" x14ac:dyDescent="0.25">
      <c r="A34" t="s">
        <v>50</v>
      </c>
      <c r="B34" t="s">
        <v>83</v>
      </c>
      <c r="C34" s="1">
        <v>6598.99999999999</v>
      </c>
      <c r="D34" s="1">
        <v>1486.1047573878</v>
      </c>
      <c r="E34" s="1">
        <v>923.11352029527404</v>
      </c>
      <c r="F34" s="1">
        <v>1373.4548500583001</v>
      </c>
      <c r="G34" s="1">
        <v>1298.2519576509801</v>
      </c>
      <c r="H34" s="1">
        <v>972.00758567402897</v>
      </c>
      <c r="I34" s="1">
        <v>446.03065617769499</v>
      </c>
      <c r="J34" s="1">
        <v>100.03667275591199</v>
      </c>
      <c r="K34" s="1">
        <v>5068.9646112440296</v>
      </c>
      <c r="L34" s="1">
        <v>149.34492141136599</v>
      </c>
      <c r="M34" s="1">
        <v>149.403833562079</v>
      </c>
      <c r="N34" s="1">
        <v>198.773088977546</v>
      </c>
      <c r="O34" s="1">
        <v>711.41794395195495</v>
      </c>
      <c r="P34" s="1">
        <v>915.84079549467106</v>
      </c>
      <c r="Q34" s="1">
        <v>1055.7713805984999</v>
      </c>
      <c r="R34" s="1">
        <v>1390.5639363554601</v>
      </c>
      <c r="S34" s="1">
        <v>497.848710892452</v>
      </c>
      <c r="T34" s="1">
        <v>2</v>
      </c>
      <c r="U34" s="9">
        <f>D34/$C34*100</f>
        <v>22.520150892374634</v>
      </c>
      <c r="V34" s="9">
        <f>E34/$C34*100</f>
        <v>13.98868798750228</v>
      </c>
      <c r="W34" s="9">
        <f>F34/$C34*100</f>
        <v>20.813075466863193</v>
      </c>
      <c r="X34" s="9">
        <f>G34/$C34*100</f>
        <v>19.673465034868649</v>
      </c>
      <c r="Y34" s="9">
        <f>H34/$C34*100</f>
        <v>14.729619422246257</v>
      </c>
      <c r="Z34" s="9">
        <f>I34/$C34*100</f>
        <v>6.7590643457750526</v>
      </c>
      <c r="AA34" s="9">
        <f>J34/$C34*100</f>
        <v>1.5159368503699371</v>
      </c>
      <c r="AB34" s="9">
        <f>L34/$K34*100</f>
        <v>2.9462608809713831</v>
      </c>
      <c r="AC34" s="9">
        <f>M34/$K34*100</f>
        <v>2.9474230936761696</v>
      </c>
      <c r="AD34" s="9">
        <f>N34/$K34*100</f>
        <v>3.9213745650665128</v>
      </c>
      <c r="AE34" s="9">
        <f>O34/$K34*100</f>
        <v>14.034778273533027</v>
      </c>
      <c r="AF34" s="9">
        <f>P34/$K34*100</f>
        <v>18.067610759466412</v>
      </c>
      <c r="AG34" s="9">
        <f>Q34/$K34*100</f>
        <v>20.828146605256958</v>
      </c>
      <c r="AH34" s="9">
        <f>R34/$K34*100</f>
        <v>27.432898885719126</v>
      </c>
      <c r="AI34" s="9">
        <f>S34/$K34*100</f>
        <v>9.8215069363104028</v>
      </c>
    </row>
  </sheetData>
  <sortState ref="A2:AI34">
    <sortCondition ref="A2:A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2020-07-23T16:41:16Z</dcterms:created>
  <dcterms:modified xsi:type="dcterms:W3CDTF">2020-08-26T15:51:09Z</dcterms:modified>
</cp:coreProperties>
</file>