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<sst xmlns="http://schemas.openxmlformats.org/spreadsheetml/2006/main" count="69" uniqueCount="69">
  <si>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</si>
  <si>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</si>
  <si>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</si>
  <si>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</si>
  <si>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</si>
  <si>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</si>
  <si>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</si>
  <si>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</si>
  <si>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</si>
  <si>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</si>
  <si>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</si>
  <si>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</si>
  <si>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</si>
  <si>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</si>
  <si>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</si>
  <si>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</si>
  <si>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</si>
  <si>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</si>
  <si>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200000438</t>
  </si>
  <si>
    <t>200067346</t>
  </si>
  <si>
    <t>200067635</t>
  </si>
  <si>
    <t>200067866</t>
  </si>
  <si>
    <t>200071546</t>
  </si>
  <si>
    <t>200072726</t>
  </si>
  <si>
    <t>200072734</t>
  </si>
  <si>
    <t>243500741</t>
  </si>
  <si>
    <t>244400404</t>
  </si>
  <si>
    <t>244400438</t>
  </si>
  <si>
    <t>244400453</t>
  </si>
  <si>
    <t>244400503</t>
  </si>
  <si>
    <t>244400537</t>
  </si>
  <si>
    <t>244400552</t>
  </si>
  <si>
    <t>244400586</t>
  </si>
  <si>
    <t>244400610</t>
  </si>
  <si>
    <t>244400644</t>
  </si>
  <si>
    <t>CC du Pays de Pontchâteau Saint-Gildas-des-Bois</t>
  </si>
  <si>
    <t>CA Pornic Agglo Pays de Retz</t>
  </si>
  <si>
    <t>CA Clisson Sèvre et Maine Agglo</t>
  </si>
  <si>
    <t>CC Sèvre et Loire</t>
  </si>
  <si>
    <t>CC Sud Retz Atlantique</t>
  </si>
  <si>
    <t>CC Châteaubriant-Derval</t>
  </si>
  <si>
    <t>CC Estuaire et Sillon</t>
  </si>
  <si>
    <t>CA Redon Agglomération</t>
  </si>
  <si>
    <t>Nantes Métropole</t>
  </si>
  <si>
    <t>CC de Grand Lieu</t>
  </si>
  <si>
    <t>CC de la Région de Blain</t>
  </si>
  <si>
    <t>CC d'Erdre et Gesvres</t>
  </si>
  <si>
    <t>CC de Nozay</t>
  </si>
  <si>
    <t>CC du Pays d'Ancenis</t>
  </si>
  <si>
    <t>CC du Sud-Estuaire</t>
  </si>
  <si>
    <t>CA de la Presqu'île de Guérande Atlantique (Cap Atlantique)</t>
  </si>
  <si>
    <t>CA de la Région Nazairienne et de l'Estuaire (CARENE)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</si>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</sst>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35297</v>
      </c>
      <c r="D2" s="1">
        <v>7910.0350189816099</v>
      </c>
      <c r="E2" s="1">
        <v>4933.7379058050901</v>
      </c>
      <c r="F2" s="1">
        <v>7557.5019761830699</v>
      </c>
      <c r="G2" s="1">
        <v>6467.0733971725504</v>
      </c>
      <c r="H2" s="1">
        <v>5544.4977620651898</v>
      </c>
      <c r="I2" s="1">
        <v>2459.8290168887202</v>
      </c>
      <c r="J2" s="1">
        <v>424.32492290377002</v>
      </c>
      <c r="K2" s="1">
        <v>27332.880271808899</v>
      </c>
      <c r="L2" s="1">
        <v>208.17010153815701</v>
      </c>
      <c r="M2" s="1">
        <v>767.62759094858802</v>
      </c>
      <c r="N2" s="1">
        <v>1163.0307362835999</v>
      </c>
      <c r="O2" s="1">
        <v>4139.0218978829498</v>
      </c>
      <c r="P2" s="1">
        <v>4724.5968542774499</v>
      </c>
      <c r="Q2" s="1">
        <v>5496.6179155017498</v>
      </c>
      <c r="R2" s="1">
        <v>7571.1491741792597</v>
      </c>
      <c r="S2" s="1">
        <v>3262.6660011971098</v>
      </c>
      <c r="T2" s="1">
        <v>9</v>
      </c>
      <c r="U2" s="9">
        <f>D2/$C2*100</f>
        <v>22.409935742362268</v>
      </c>
      <c r="V2" s="9">
        <f>E2/$C2*100</f>
        <v>13.977782547539706</v>
      </c>
      <c r="W2" s="9">
        <f>F2/$C2*100</f>
        <v>21.41117368666762</v>
      </c>
      <c r="X2" s="9">
        <f>G2/$C2*100</f>
        <v>18.32187833859124</v>
      </c>
      <c r="Y2" s="9">
        <f>H2/$C2*100</f>
        <v>15.708127495439244</v>
      </c>
      <c r="Z2" s="9">
        <f>I2/$C2*100</f>
        <v>6.9689464172273006</v>
      </c>
      <c r="AA2" s="9">
        <f>J2/$C2*100</f>
        <v>1.2021557721726208</v>
      </c>
      <c r="AB2" s="9">
        <f>L2/$K2*100</f>
        <v>0.76161055647275999</v>
      </c>
      <c r="AC2" s="9">
        <f>M2/$K2*100</f>
        <v>2.8084401765016991</v>
      </c>
      <c r="AD2" s="9">
        <f>N2/$K2*100</f>
        <v>4.255061028029119</v>
      </c>
      <c r="AE2" s="9">
        <f>O2/$K2*100</f>
        <v>15.143014042877626</v>
      </c>
      <c r="AF2" s="9">
        <f>P2/$K2*100</f>
        <v>17.285396955220975</v>
      </c>
      <c r="AG2" s="9">
        <f>Q2/$K2*100</f>
        <v>20.109911069895386</v>
      </c>
      <c r="AH2" s="9">
        <f>R2/$K2*100</f>
        <v>27.699785382618948</v>
      </c>
      <c r="AI2" s="9">
        <f>S2/$K2*100</f>
        <v>11.936780788383357</v>
      </c>
    </row>
    <row r="3" spans="1:35" x14ac:dyDescent="0.25">
      <c r="A3" t="s">
        <v>19</v>
      </c>
      <c r="B3" t="s">
        <v>36</v>
      </c>
      <c r="C3" s="1">
        <v>62330</v>
      </c>
      <c r="D3" s="1">
        <v>11575.170016583999</v>
      </c>
      <c r="E3" s="1">
        <v>7962.8105727232896</v>
      </c>
      <c r="F3" s="1">
        <v>11133.3842411677</v>
      </c>
      <c r="G3" s="1">
        <v>12509.577067932099</v>
      </c>
      <c r="H3" s="1">
        <v>12716.9376957103</v>
      </c>
      <c r="I3" s="1">
        <v>5621.8171041321702</v>
      </c>
      <c r="J3" s="1">
        <v>810.30330175045594</v>
      </c>
      <c r="K3" s="1">
        <v>50796.050154678502</v>
      </c>
      <c r="L3" s="1">
        <v>435.943382643593</v>
      </c>
      <c r="M3" s="1">
        <v>2427.2074636972002</v>
      </c>
      <c r="N3" s="1">
        <v>3022.8200260594499</v>
      </c>
      <c r="O3" s="1">
        <v>6899.5796876299501</v>
      </c>
      <c r="P3" s="1">
        <v>7932.1764677660003</v>
      </c>
      <c r="Q3" s="1">
        <v>6856.9945487170198</v>
      </c>
      <c r="R3" s="1">
        <v>17748.597418588299</v>
      </c>
      <c r="S3" s="1">
        <v>5472.7311595770198</v>
      </c>
      <c r="T3" s="1">
        <v>15</v>
      </c>
      <c r="U3" s="9">
        <f>D3/$C3*100</f>
        <v>18.570784560539067</v>
      </c>
      <c r="V3" s="9">
        <f>E3/$C3*100</f>
        <v>12.775245584346687</v>
      </c>
      <c r="W3" s="9">
        <f>F3/$C3*100</f>
        <v>17.861999424302422</v>
      </c>
      <c r="X3" s="9">
        <f>G3/$C3*100</f>
        <v>20.06991347333884</v>
      </c>
      <c r="Y3" s="9">
        <f>H3/$C3*100</f>
        <v>20.402595372549815</v>
      </c>
      <c r="Z3" s="9">
        <f>I3/$C3*100</f>
        <v>9.0194402440753585</v>
      </c>
      <c r="AA3" s="9">
        <f>J3/$C3*100</f>
        <v>1.3000213408478356</v>
      </c>
      <c r="AB3" s="9">
        <f>L3/$K3*100</f>
        <v>0.85822299433933658</v>
      </c>
      <c r="AC3" s="9">
        <f>M3/$K3*100</f>
        <v>4.7783389777475556</v>
      </c>
      <c r="AD3" s="9">
        <f>N3/$K3*100</f>
        <v>5.9508958213378671</v>
      </c>
      <c r="AE3" s="9">
        <f>O3/$K3*100</f>
        <v>13.582905888588021</v>
      </c>
      <c r="AF3" s="9">
        <f>P3/$K3*100</f>
        <v>15.615734773888551</v>
      </c>
      <c r="AG3" s="9">
        <f>Q3/$K3*100</f>
        <v>13.499070356527445</v>
      </c>
      <c r="AH3" s="9">
        <f>R3/$K3*100</f>
        <v>34.940900649838397</v>
      </c>
      <c r="AI3" s="9">
        <f>S3/$K3*100</f>
        <v>10.773930537732886</v>
      </c>
    </row>
    <row r="4" spans="1:35" x14ac:dyDescent="0.25">
      <c r="A4" t="s">
        <v>20</v>
      </c>
      <c r="B4" t="s">
        <v>37</v>
      </c>
      <c r="C4" s="1">
        <v>54798</v>
      </c>
      <c r="D4" s="1">
        <v>11997.229891442999</v>
      </c>
      <c r="E4" s="1">
        <v>8048.8584365056004</v>
      </c>
      <c r="F4" s="1">
        <v>11671.0269244636</v>
      </c>
      <c r="G4" s="1">
        <v>11345.973553085199</v>
      </c>
      <c r="H4" s="1">
        <v>7735.5265774889904</v>
      </c>
      <c r="I4" s="1">
        <v>3473.7283509261401</v>
      </c>
      <c r="J4" s="1">
        <v>525.65626608739603</v>
      </c>
      <c r="K4" s="1">
        <v>42855.317071275502</v>
      </c>
      <c r="L4" s="1">
        <v>467.95747697524399</v>
      </c>
      <c r="M4" s="1">
        <v>1622.51767488377</v>
      </c>
      <c r="N4" s="1">
        <v>3792.0696248628601</v>
      </c>
      <c r="O4" s="1">
        <v>7559.1720241893499</v>
      </c>
      <c r="P4" s="1">
        <v>6904.3240902889102</v>
      </c>
      <c r="Q4" s="1">
        <v>6674.3054839564902</v>
      </c>
      <c r="R4" s="1">
        <v>10979.752050510901</v>
      </c>
      <c r="S4" s="1">
        <v>4855.2186456079498</v>
      </c>
      <c r="T4" s="1">
        <v>16</v>
      </c>
      <c r="U4" s="9">
        <f>D4/$C4*100</f>
        <v>21.893554311184712</v>
      </c>
      <c r="V4" s="9">
        <f>E4/$C4*100</f>
        <v>14.688233943767292</v>
      </c>
      <c r="W4" s="9">
        <f>F4/$C4*100</f>
        <v>21.298271696893316</v>
      </c>
      <c r="X4" s="9">
        <f>G4/$C4*100</f>
        <v>20.705086961358443</v>
      </c>
      <c r="Y4" s="9">
        <f>H4/$C4*100</f>
        <v>14.116439610002171</v>
      </c>
      <c r="Z4" s="9">
        <f>I4/$C4*100</f>
        <v>6.3391517043069818</v>
      </c>
      <c r="AA4" s="9">
        <f>J4/$C4*100</f>
        <v>0.95926177248694489</v>
      </c>
      <c r="AB4" s="9">
        <f>L4/$K4*100</f>
        <v>1.0919472983876262</v>
      </c>
      <c r="AC4" s="9">
        <f>M4/$K4*100</f>
        <v>3.7860358661802782</v>
      </c>
      <c r="AD4" s="9">
        <f>N4/$K4*100</f>
        <v>8.8485394205718251</v>
      </c>
      <c r="AE4" s="9">
        <f>O4/$K4*100</f>
        <v>17.638819499613533</v>
      </c>
      <c r="AF4" s="9">
        <f>P4/$K4*100</f>
        <v>16.110775889969204</v>
      </c>
      <c r="AG4" s="9">
        <f>Q4/$K4*100</f>
        <v>15.574042942806871</v>
      </c>
      <c r="AH4" s="9">
        <f>R4/$K4*100</f>
        <v>25.620512927835186</v>
      </c>
      <c r="AI4" s="9">
        <f>S4/$K4*100</f>
        <v>11.329326154635412</v>
      </c>
    </row>
    <row r="5" spans="1:35" x14ac:dyDescent="0.25">
      <c r="A5" t="s">
        <v>21</v>
      </c>
      <c r="B5" t="s">
        <v>38</v>
      </c>
      <c r="C5" s="1">
        <v>47187</v>
      </c>
      <c r="D5" s="1">
        <v>10540.328857172</v>
      </c>
      <c r="E5" s="1">
        <v>7369.8591224320398</v>
      </c>
      <c r="F5" s="1">
        <v>10221.2031443139</v>
      </c>
      <c r="G5" s="1">
        <v>9724.6933075388606</v>
      </c>
      <c r="H5" s="1">
        <v>6293.1353901739703</v>
      </c>
      <c r="I5" s="1">
        <v>2676.3293403716002</v>
      </c>
      <c r="J5" s="1">
        <v>361.45083799763302</v>
      </c>
      <c r="K5" s="1">
        <v>36728.728550445201</v>
      </c>
      <c r="L5" s="1">
        <v>470.48628739363897</v>
      </c>
      <c r="M5" s="1">
        <v>1418.02329473956</v>
      </c>
      <c r="N5" s="1">
        <v>2953.9615963319702</v>
      </c>
      <c r="O5" s="1">
        <v>6488.6419973848997</v>
      </c>
      <c r="P5" s="1">
        <v>6332.3469677324601</v>
      </c>
      <c r="Q5" s="1">
        <v>6138.5374842519604</v>
      </c>
      <c r="R5" s="1">
        <v>8622.3918965555004</v>
      </c>
      <c r="S5" s="1">
        <v>4304.3390260552096</v>
      </c>
      <c r="T5" s="1">
        <v>11</v>
      </c>
      <c r="U5" s="9">
        <f>D5/$C5*100</f>
        <v>22.337357444151991</v>
      </c>
      <c r="V5" s="9">
        <f>E5/$C5*100</f>
        <v>15.61840999095522</v>
      </c>
      <c r="W5" s="9">
        <f>F5/$C5*100</f>
        <v>21.661057376637423</v>
      </c>
      <c r="X5" s="9">
        <f>G5/$C5*100</f>
        <v>20.608839950704347</v>
      </c>
      <c r="Y5" s="9">
        <f>H5/$C5*100</f>
        <v>13.33658717480232</v>
      </c>
      <c r="Z5" s="9">
        <f>I5/$C5*100</f>
        <v>5.6717514153720314</v>
      </c>
      <c r="AA5" s="9">
        <f>J5/$C5*100</f>
        <v>0.76599664737667794</v>
      </c>
      <c r="AB5" s="9">
        <f>L5/$K5*100</f>
        <v>1.2809762438344359</v>
      </c>
      <c r="AC5" s="9">
        <f>M5/$K5*100</f>
        <v>3.8608014780363846</v>
      </c>
      <c r="AD5" s="9">
        <f>N5/$K5*100</f>
        <v>8.0426459420582486</v>
      </c>
      <c r="AE5" s="9">
        <f>O5/$K5*100</f>
        <v>17.666394273553607</v>
      </c>
      <c r="AF5" s="9">
        <f>P5/$K5*100</f>
        <v>17.240855367577659</v>
      </c>
      <c r="AG5" s="9">
        <f>Q5/$K5*100</f>
        <v>16.713177195396145</v>
      </c>
      <c r="AH5" s="9">
        <f>R5/$K5*100</f>
        <v>23.475879064838974</v>
      </c>
      <c r="AI5" s="9">
        <f>S5/$K5*100</f>
        <v>11.719270434704541</v>
      </c>
    </row>
    <row r="6" spans="1:35" x14ac:dyDescent="0.25">
      <c r="A6" t="s">
        <v>22</v>
      </c>
      <c r="B6" t="s">
        <v>39</v>
      </c>
      <c r="C6" s="1">
        <v>24569</v>
      </c>
      <c r="D6" s="1">
        <v>5314.9944590059804</v>
      </c>
      <c r="E6" s="1">
        <v>3458.9789141235701</v>
      </c>
      <c r="F6" s="1">
        <v>5038.9239841260896</v>
      </c>
      <c r="G6" s="1">
        <v>4847.39837520951</v>
      </c>
      <c r="H6" s="1">
        <v>3699.2932806045501</v>
      </c>
      <c r="I6" s="1">
        <v>1894.6238950469101</v>
      </c>
      <c r="J6" s="1">
        <v>314.78709188339002</v>
      </c>
      <c r="K6" s="1">
        <v>19239.491922715799</v>
      </c>
      <c r="L6" s="1">
        <v>440.49040168454502</v>
      </c>
      <c r="M6" s="1">
        <v>687.40748923636204</v>
      </c>
      <c r="N6" s="1">
        <v>814.410761438034</v>
      </c>
      <c r="O6" s="1">
        <v>2393.9594305813298</v>
      </c>
      <c r="P6" s="1">
        <v>3241.52412736723</v>
      </c>
      <c r="Q6" s="1">
        <v>3891.1951881107002</v>
      </c>
      <c r="R6" s="1">
        <v>5466.4588474405</v>
      </c>
      <c r="S6" s="1">
        <v>2304.0456768571298</v>
      </c>
      <c r="T6" s="1">
        <v>8</v>
      </c>
      <c r="U6" s="9">
        <f>D6/$C6*100</f>
        <v>21.632929541316212</v>
      </c>
      <c r="V6" s="9">
        <f>E6/$C6*100</f>
        <v>14.07863125940645</v>
      </c>
      <c r="W6" s="9">
        <f>F6/$C6*100</f>
        <v>20.509275852196222</v>
      </c>
      <c r="X6" s="9">
        <f>G6/$C6*100</f>
        <v>19.729734117015386</v>
      </c>
      <c r="Y6" s="9">
        <f>H6/$C6*100</f>
        <v>15.056751518598844</v>
      </c>
      <c r="Z6" s="9">
        <f>I6/$C6*100</f>
        <v>7.7114408199231157</v>
      </c>
      <c r="AA6" s="9">
        <f>J6/$C6*100</f>
        <v>1.2812368915437748</v>
      </c>
      <c r="AB6" s="9">
        <f>L6/$K6*100</f>
        <v>2.2895116121256001</v>
      </c>
      <c r="AC6" s="9">
        <f>M6/$K6*100</f>
        <v>3.5728983488630988</v>
      </c>
      <c r="AD6" s="9">
        <f>N6/$K6*100</f>
        <v>4.233015948183489</v>
      </c>
      <c r="AE6" s="9">
        <f>O6/$K6*100</f>
        <v>12.442945168187187</v>
      </c>
      <c r="AF6" s="9">
        <f>P6/$K6*100</f>
        <v>16.848283418233141</v>
      </c>
      <c r="AG6" s="9">
        <f>Q6/$K6*100</f>
        <v>20.225041304320623</v>
      </c>
      <c r="AH6" s="9">
        <f>R6/$K6*100</f>
        <v>28.412698575404317</v>
      </c>
      <c r="AI6" s="9">
        <f>S6/$K6*100</f>
        <v>11.975605624682716</v>
      </c>
    </row>
    <row r="7" spans="1:35" x14ac:dyDescent="0.25">
      <c r="A7" t="s">
        <v>23</v>
      </c>
      <c r="B7" t="s">
        <v>40</v>
      </c>
      <c r="C7" s="1">
        <v>44376</v>
      </c>
      <c r="D7" s="1">
        <v>8989.0447141090099</v>
      </c>
      <c r="E7" s="1">
        <v>6587.3922941050696</v>
      </c>
      <c r="F7" s="1">
        <v>7958.0118343685499</v>
      </c>
      <c r="G7" s="1">
        <v>8886.7323448315492</v>
      </c>
      <c r="H7" s="1">
        <v>7392.7623653668397</v>
      </c>
      <c r="I7" s="1">
        <v>4012.7970520191402</v>
      </c>
      <c r="J7" s="1">
        <v>549.25939519986196</v>
      </c>
      <c r="K7" s="1">
        <v>35542.281385294496</v>
      </c>
      <c r="L7" s="1">
        <v>1281.66460040071</v>
      </c>
      <c r="M7" s="1">
        <v>1279.7898324871001</v>
      </c>
      <c r="N7" s="1">
        <v>1421.5800312865799</v>
      </c>
      <c r="O7" s="1">
        <v>3720.45010532168</v>
      </c>
      <c r="P7" s="1">
        <v>5581.7402633944903</v>
      </c>
      <c r="Q7" s="1">
        <v>6761.93261299196</v>
      </c>
      <c r="R7" s="1">
        <v>10735.2790156269</v>
      </c>
      <c r="S7" s="1">
        <v>4759.84492378512</v>
      </c>
      <c r="T7" s="1">
        <v>26</v>
      </c>
      <c r="U7" s="9">
        <f>D7/$C7*100</f>
        <v>20.256545687103412</v>
      </c>
      <c r="V7" s="9">
        <f>E7/$C7*100</f>
        <v>14.84449318123551</v>
      </c>
      <c r="W7" s="9">
        <f>F7/$C7*100</f>
        <v>17.93314366857885</v>
      </c>
      <c r="X7" s="9">
        <f>G7/$C7*100</f>
        <v>20.025987797078486</v>
      </c>
      <c r="Y7" s="9">
        <f>H7/$C7*100</f>
        <v>16.659370753035063</v>
      </c>
      <c r="Z7" s="9">
        <f>I7/$C7*100</f>
        <v>9.042719154541059</v>
      </c>
      <c r="AA7" s="9">
        <f>J7/$C7*100</f>
        <v>1.2377397584276681</v>
      </c>
      <c r="AB7" s="9">
        <f>L7/$K7*100</f>
        <v>3.6060279488164615</v>
      </c>
      <c r="AC7" s="9">
        <f>M7/$K7*100</f>
        <v>3.6007531948036653</v>
      </c>
      <c r="AD7" s="9">
        <f>N7/$K7*100</f>
        <v>3.9996870653180805</v>
      </c>
      <c r="AE7" s="9">
        <f>O7/$K7*100</f>
        <v>10.467673881117276</v>
      </c>
      <c r="AF7" s="9">
        <f>P7/$K7*100</f>
        <v>15.704507549433552</v>
      </c>
      <c r="AG7" s="9">
        <f>Q7/$K7*100</f>
        <v>19.025038206437948</v>
      </c>
      <c r="AH7" s="9">
        <f>R7/$K7*100</f>
        <v>30.204248565958931</v>
      </c>
      <c r="AI7" s="9">
        <f>S7/$K7*100</f>
        <v>13.392063588114212</v>
      </c>
    </row>
    <row r="8" spans="1:35" x14ac:dyDescent="0.25">
      <c r="A8" t="s">
        <v>24</v>
      </c>
      <c r="B8" t="s">
        <v>41</v>
      </c>
      <c r="C8" s="1">
        <v>38590</v>
      </c>
      <c r="D8" s="1">
        <v>8929.1835957124804</v>
      </c>
      <c r="E8" s="1">
        <v>5760.3660329650402</v>
      </c>
      <c r="F8" s="1">
        <v>8416.0049879388207</v>
      </c>
      <c r="G8" s="1">
        <v>7834.1667779386598</v>
      </c>
      <c r="H8" s="1">
        <v>5166.5515110089</v>
      </c>
      <c r="I8" s="1">
        <v>2155.0012547557299</v>
      </c>
      <c r="J8" s="1">
        <v>328.725839680386</v>
      </c>
      <c r="K8" s="1">
        <v>29576.1576436869</v>
      </c>
      <c r="L8" s="1">
        <v>232.223718078552</v>
      </c>
      <c r="M8" s="1">
        <v>1061.85845416401</v>
      </c>
      <c r="N8" s="1">
        <v>2992.6817801796101</v>
      </c>
      <c r="O8" s="1">
        <v>5540.2363888180798</v>
      </c>
      <c r="P8" s="1">
        <v>4942.4434407137096</v>
      </c>
      <c r="Q8" s="1">
        <v>4366.6356813367702</v>
      </c>
      <c r="R8" s="1">
        <v>6717.1124609826302</v>
      </c>
      <c r="S8" s="1">
        <v>3722.9657194135302</v>
      </c>
      <c r="T8" s="1">
        <v>11</v>
      </c>
      <c r="U8" s="9">
        <f>D8/$C8*100</f>
        <v>23.138594443411456</v>
      </c>
      <c r="V8" s="9">
        <f>E8/$C8*100</f>
        <v>14.927095187781914</v>
      </c>
      <c r="W8" s="9">
        <f>F8/$C8*100</f>
        <v>21.808771671258928</v>
      </c>
      <c r="X8" s="9">
        <f>G8/$C8*100</f>
        <v>20.301028188490953</v>
      </c>
      <c r="Y8" s="9">
        <f>H8/$C8*100</f>
        <v>13.388316950010108</v>
      </c>
      <c r="Z8" s="9">
        <f>I8/$C8*100</f>
        <v>5.5843515282605072</v>
      </c>
      <c r="AA8" s="9">
        <f>J8/$C8*100</f>
        <v>0.85184203078617782</v>
      </c>
      <c r="AB8" s="9">
        <f>L8/$K8*100</f>
        <v>0.78517203240604416</v>
      </c>
      <c r="AC8" s="9">
        <f>M8/$K8*100</f>
        <v>3.5902515362426266</v>
      </c>
      <c r="AD8" s="9">
        <f>N8/$K8*100</f>
        <v>10.118561769359534</v>
      </c>
      <c r="AE8" s="9">
        <f>O8/$K8*100</f>
        <v>18.732103255476986</v>
      </c>
      <c r="AF8" s="9">
        <f>P8/$K8*100</f>
        <v>16.710904439504453</v>
      </c>
      <c r="AG8" s="9">
        <f>Q8/$K8*100</f>
        <v>14.764039784825933</v>
      </c>
      <c r="AH8" s="9">
        <f>R8/$K8*100</f>
        <v>22.71124106757124</v>
      </c>
      <c r="AI8" s="9">
        <f>S8/$K8*100</f>
        <v>12.587726114613154</v>
      </c>
    </row>
    <row r="9" spans="1:35" x14ac:dyDescent="0.25">
      <c r="A9" t="s">
        <v>25</v>
      </c>
      <c r="B9" t="s">
        <v>42</v>
      </c>
      <c r="C9" s="1">
        <v>21331</v>
      </c>
      <c r="D9" s="1">
        <v>4401.9543573472702</v>
      </c>
      <c r="E9" s="1">
        <v>2859.8587329222801</v>
      </c>
      <c r="F9" s="1">
        <v>3942.7283903473999</v>
      </c>
      <c r="G9" s="1">
        <v>4279.8792977931998</v>
      </c>
      <c r="H9" s="1">
        <v>3677.2567474508901</v>
      </c>
      <c r="I9" s="1">
        <v>1906.3830990301799</v>
      </c>
      <c r="J9" s="1">
        <v>262.93937510877799</v>
      </c>
      <c r="K9" s="1">
        <v>16943.928135487098</v>
      </c>
      <c r="L9" s="1">
        <v>539.48232066607602</v>
      </c>
      <c r="M9" s="1">
        <v>659.56563136368504</v>
      </c>
      <c r="N9" s="1">
        <v>623.75634553150303</v>
      </c>
      <c r="O9" s="1">
        <v>2050.40301235876</v>
      </c>
      <c r="P9" s="1">
        <v>2751.79944485845</v>
      </c>
      <c r="Q9" s="1">
        <v>2882.4927492042102</v>
      </c>
      <c r="R9" s="1">
        <v>5334.2197865257804</v>
      </c>
      <c r="S9" s="1">
        <v>2102.2088449786702</v>
      </c>
      <c r="T9" s="1">
        <v>8</v>
      </c>
      <c r="U9" s="9">
        <f>D9/$C9*100</f>
        <v>20.636418158301392</v>
      </c>
      <c r="V9" s="9">
        <f>E9/$C9*100</f>
        <v>13.407054207127093</v>
      </c>
      <c r="W9" s="9">
        <f>F9/$C9*100</f>
        <v>18.483560969234446</v>
      </c>
      <c r="X9" s="9">
        <f>G9/$C9*100</f>
        <v>20.064128722484647</v>
      </c>
      <c r="Y9" s="9">
        <f>H9/$C9*100</f>
        <v>17.239026522201915</v>
      </c>
      <c r="Z9" s="9">
        <f>I9/$C9*100</f>
        <v>8.9371482772967976</v>
      </c>
      <c r="AA9" s="9">
        <f>J9/$C9*100</f>
        <v>1.2326631433537012</v>
      </c>
      <c r="AB9" s="9">
        <f>L9/$K9*100</f>
        <v>3.183927105640826</v>
      </c>
      <c r="AC9" s="9">
        <f>M9/$K9*100</f>
        <v>3.8926370915272068</v>
      </c>
      <c r="AD9" s="9">
        <f>N9/$K9*100</f>
        <v>3.6812971616960386</v>
      </c>
      <c r="AE9" s="9">
        <f>O9/$K9*100</f>
        <v>12.101107818466415</v>
      </c>
      <c r="AF9" s="9">
        <f>P9/$K9*100</f>
        <v>16.240622734318165</v>
      </c>
      <c r="AG9" s="9">
        <f>Q9/$K9*100</f>
        <v>17.011950984182718</v>
      </c>
      <c r="AH9" s="9">
        <f>R9/$K9*100</f>
        <v>31.481600629277185</v>
      </c>
      <c r="AI9" s="9">
        <f>S9/$K9*100</f>
        <v>12.406856474891656</v>
      </c>
    </row>
    <row r="10" spans="1:35" x14ac:dyDescent="0.25">
      <c r="A10" t="s">
        <v>26</v>
      </c>
      <c r="B10" t="s">
        <v>43</v>
      </c>
      <c r="C10" s="1">
        <v>646522</v>
      </c>
      <c r="D10" s="1">
        <v>114620.55073161901</v>
      </c>
      <c r="E10" s="1">
        <v>146355.51817195499</v>
      </c>
      <c r="F10" s="1">
        <v>129950.667120788</v>
      </c>
      <c r="G10" s="1">
        <v>118008.093994665</v>
      </c>
      <c r="H10" s="1">
        <v>87023.417628679701</v>
      </c>
      <c r="I10" s="1">
        <v>43609.5325974589</v>
      </c>
      <c r="J10" s="1">
        <v>6954.2197548334598</v>
      </c>
      <c r="K10" s="1">
        <v>531878.18580872996</v>
      </c>
      <c r="L10" s="1">
        <v>421.484522994516</v>
      </c>
      <c r="M10" s="1">
        <v>15708.5508026638</v>
      </c>
      <c r="N10" s="1">
        <v>80308.828372492804</v>
      </c>
      <c r="O10" s="1">
        <v>92248.386391542605</v>
      </c>
      <c r="P10" s="1">
        <v>79067.606428145402</v>
      </c>
      <c r="Q10" s="1">
        <v>47662.6650460612</v>
      </c>
      <c r="R10" s="1">
        <v>121039.442584944</v>
      </c>
      <c r="S10" s="1">
        <v>95421.221659885996</v>
      </c>
      <c r="T10" s="1">
        <v>24</v>
      </c>
      <c r="U10" s="9">
        <f>D10/$C10*100</f>
        <v>17.72879356489323</v>
      </c>
      <c r="V10" s="9">
        <f>E10/$C10*100</f>
        <v>22.637360858865591</v>
      </c>
      <c r="W10" s="9">
        <f>F10/$C10*100</f>
        <v>20.099960576869464</v>
      </c>
      <c r="X10" s="9">
        <f>G10/$C10*100</f>
        <v>18.252757677954502</v>
      </c>
      <c r="Y10" s="9">
        <f>H10/$C10*100</f>
        <v>13.460240738703355</v>
      </c>
      <c r="Z10" s="9">
        <f>I10/$C10*100</f>
        <v>6.7452511434195435</v>
      </c>
      <c r="AA10" s="9">
        <f>J10/$C10*100</f>
        <v>1.0756354392941709</v>
      </c>
      <c r="AB10" s="9">
        <f>L10/$K10*100</f>
        <v>7.9244559043842241E-2</v>
      </c>
      <c r="AC10" s="9">
        <f>M10/$K10*100</f>
        <v>2.9534113678263902</v>
      </c>
      <c r="AD10" s="9">
        <f>N10/$K10*100</f>
        <v>15.099101733300428</v>
      </c>
      <c r="AE10" s="9">
        <f>O10/$K10*100</f>
        <v>17.343893555490968</v>
      </c>
      <c r="AF10" s="9">
        <f>P10/$K10*100</f>
        <v>14.865735903028574</v>
      </c>
      <c r="AG10" s="9">
        <f>Q10/$K10*100</f>
        <v>8.9611994471232723</v>
      </c>
      <c r="AH10" s="9">
        <f>R10/$K10*100</f>
        <v>22.756985681016687</v>
      </c>
      <c r="AI10" s="9">
        <f>S10/$K10*100</f>
        <v>17.940427753169907</v>
      </c>
    </row>
    <row r="11" spans="1:35" x14ac:dyDescent="0.25">
      <c r="A11" t="s">
        <v>27</v>
      </c>
      <c r="B11" t="s">
        <v>44</v>
      </c>
      <c r="C11" s="1">
        <v>39014</v>
      </c>
      <c r="D11" s="1">
        <v>8750.4808962746592</v>
      </c>
      <c r="E11" s="1">
        <v>6106.5687303089999</v>
      </c>
      <c r="F11" s="1">
        <v>8302.7653078357507</v>
      </c>
      <c r="G11" s="1">
        <v>8125.7749071475801</v>
      </c>
      <c r="H11" s="1">
        <v>5360.2156713568202</v>
      </c>
      <c r="I11" s="1">
        <v>2033.38572174862</v>
      </c>
      <c r="J11" s="1">
        <v>334.808765327559</v>
      </c>
      <c r="K11" s="1">
        <v>30162.767716386901</v>
      </c>
      <c r="L11" s="1">
        <v>305.885079275647</v>
      </c>
      <c r="M11" s="1">
        <v>1129.5258536292799</v>
      </c>
      <c r="N11" s="1">
        <v>2524.4649418491499</v>
      </c>
      <c r="O11" s="1">
        <v>5424.5382416550801</v>
      </c>
      <c r="P11" s="1">
        <v>5196.8316253614303</v>
      </c>
      <c r="Q11" s="1">
        <v>5041.8333814894504</v>
      </c>
      <c r="R11" s="1">
        <v>6977.9283294658298</v>
      </c>
      <c r="S11" s="1">
        <v>3561.76026366105</v>
      </c>
      <c r="T11" s="1">
        <v>9</v>
      </c>
      <c r="U11" s="9">
        <f>D11/$C11*100</f>
        <v>22.429079038997948</v>
      </c>
      <c r="V11" s="9">
        <f>E11/$C11*100</f>
        <v>15.652249782921515</v>
      </c>
      <c r="W11" s="9">
        <f>F11/$C11*100</f>
        <v>21.281502301316838</v>
      </c>
      <c r="X11" s="9">
        <f>G11/$C11*100</f>
        <v>20.827843612927616</v>
      </c>
      <c r="Y11" s="9">
        <f>H11/$C11*100</f>
        <v>13.739210722706771</v>
      </c>
      <c r="Z11" s="9">
        <f>I11/$C11*100</f>
        <v>5.2119385906305933</v>
      </c>
      <c r="AA11" s="9">
        <f>J11/$C11*100</f>
        <v>0.85817595049869022</v>
      </c>
      <c r="AB11" s="9">
        <f>L11/$K11*100</f>
        <v>1.0141147594670665</v>
      </c>
      <c r="AC11" s="9">
        <f>M11/$K11*100</f>
        <v>3.7447685976629677</v>
      </c>
      <c r="AD11" s="9">
        <f>N11/$K11*100</f>
        <v>8.3694738015624903</v>
      </c>
      <c r="AE11" s="9">
        <f>O11/$K11*100</f>
        <v>17.984219129559602</v>
      </c>
      <c r="AF11" s="9">
        <f>P11/$K11*100</f>
        <v>17.229292995344334</v>
      </c>
      <c r="AG11" s="9">
        <f>Q11/$K11*100</f>
        <v>16.715420245570868</v>
      </c>
      <c r="AH11" s="9">
        <f>R11/$K11*100</f>
        <v>23.134244161800986</v>
      </c>
      <c r="AI11" s="9">
        <f>S11/$K11*100</f>
        <v>11.808466309031742</v>
      </c>
    </row>
    <row r="12" spans="1:35" x14ac:dyDescent="0.25">
      <c r="A12" t="s">
        <v>28</v>
      </c>
      <c r="B12" t="s">
        <v>45</v>
      </c>
      <c r="C12" s="1">
        <v>16253</v>
      </c>
      <c r="D12" s="1">
        <v>3587.1320157458199</v>
      </c>
      <c r="E12" s="1">
        <v>2393.94138560076</v>
      </c>
      <c r="F12" s="1">
        <v>3332.17132461145</v>
      </c>
      <c r="G12" s="1">
        <v>3282.5924707159102</v>
      </c>
      <c r="H12" s="1">
        <v>2289.46748311192</v>
      </c>
      <c r="I12" s="1">
        <v>1173.1458553545599</v>
      </c>
      <c r="J12" s="1">
        <v>194.54946485959499</v>
      </c>
      <c r="K12" s="1">
        <v>12561.562004508</v>
      </c>
      <c r="L12" s="1">
        <v>129.23607620803301</v>
      </c>
      <c r="M12" s="1">
        <v>443.76934046154503</v>
      </c>
      <c r="N12" s="1">
        <v>946.20695093006395</v>
      </c>
      <c r="O12" s="1">
        <v>1853.83115382705</v>
      </c>
      <c r="P12" s="1">
        <v>2152.1809056166398</v>
      </c>
      <c r="Q12" s="1">
        <v>2051.0343667974798</v>
      </c>
      <c r="R12" s="1">
        <v>3351.46261755961</v>
      </c>
      <c r="S12" s="1">
        <v>1633.8405931075299</v>
      </c>
      <c r="T12" s="1">
        <v>4</v>
      </c>
      <c r="U12" s="9">
        <f>D12/$C12*100</f>
        <v>22.070583989083982</v>
      </c>
      <c r="V12" s="9">
        <f>E12/$C12*100</f>
        <v>14.729227746266904</v>
      </c>
      <c r="W12" s="9">
        <f>F12/$C12*100</f>
        <v>20.501884726582478</v>
      </c>
      <c r="X12" s="9">
        <f>G12/$C12*100</f>
        <v>20.196840403100413</v>
      </c>
      <c r="Y12" s="9">
        <f>H12/$C12*100</f>
        <v>14.086430093594537</v>
      </c>
      <c r="Z12" s="9">
        <f>I12/$C12*100</f>
        <v>7.2180265511263153</v>
      </c>
      <c r="AA12" s="9">
        <f>J12/$C12*100</f>
        <v>1.1970064902454625</v>
      </c>
      <c r="AB12" s="9">
        <f>L12/$K12*100</f>
        <v>1.0288217035560843</v>
      </c>
      <c r="AC12" s="9">
        <f>M12/$K12*100</f>
        <v>3.5327560402304141</v>
      </c>
      <c r="AD12" s="9">
        <f>N12/$K12*100</f>
        <v>7.5325580575926487</v>
      </c>
      <c r="AE12" s="9">
        <f>O12/$K12*100</f>
        <v>14.757966828980035</v>
      </c>
      <c r="AF12" s="9">
        <f>P12/$K12*100</f>
        <v>17.133067566312864</v>
      </c>
      <c r="AG12" s="9">
        <f>Q12/$K12*100</f>
        <v>16.327860866836623</v>
      </c>
      <c r="AH12" s="9">
        <f>R12/$K12*100</f>
        <v>26.68030151311487</v>
      </c>
      <c r="AI12" s="9">
        <f>S12/$K12*100</f>
        <v>13.006667423376083</v>
      </c>
    </row>
    <row r="13" spans="1:35" x14ac:dyDescent="0.25">
      <c r="A13" t="s">
        <v>29</v>
      </c>
      <c r="B13" t="s">
        <v>46</v>
      </c>
      <c r="C13" s="1">
        <v>62179</v>
      </c>
      <c r="D13" s="1">
        <v>14352.777985270701</v>
      </c>
      <c r="E13" s="1">
        <v>9510.9559180008691</v>
      </c>
      <c r="F13" s="1">
        <v>13548.848584523301</v>
      </c>
      <c r="G13" s="1">
        <v>12922.494498494299</v>
      </c>
      <c r="H13" s="1">
        <v>8247.2522602805093</v>
      </c>
      <c r="I13" s="1">
        <v>3176.0650265712502</v>
      </c>
      <c r="J13" s="1">
        <v>420.60572685902201</v>
      </c>
      <c r="K13" s="1">
        <v>47816.259226501199</v>
      </c>
      <c r="L13" s="1">
        <v>416.27530088765297</v>
      </c>
      <c r="M13" s="1">
        <v>2000.40595742714</v>
      </c>
      <c r="N13" s="1">
        <v>5511.5710704940902</v>
      </c>
      <c r="O13" s="1">
        <v>9488.0858840617002</v>
      </c>
      <c r="P13" s="1">
        <v>8088.9135401861104</v>
      </c>
      <c r="Q13" s="1">
        <v>5947.3106735674201</v>
      </c>
      <c r="R13" s="1">
        <v>10710.6822830652</v>
      </c>
      <c r="S13" s="1">
        <v>5653.0145168118797</v>
      </c>
      <c r="T13" s="1">
        <v>12</v>
      </c>
      <c r="U13" s="9">
        <f>D13/$C13*100</f>
        <v>23.082999059603242</v>
      </c>
      <c r="V13" s="9">
        <f>E13/$C13*100</f>
        <v>15.296090188006994</v>
      </c>
      <c r="W13" s="9">
        <f>F13/$C13*100</f>
        <v>21.79007154268049</v>
      </c>
      <c r="X13" s="9">
        <f>G13/$C13*100</f>
        <v>20.78273130557632</v>
      </c>
      <c r="Y13" s="9">
        <f>H13/$C13*100</f>
        <v>13.263726113769133</v>
      </c>
      <c r="Z13" s="9">
        <f>I13/$C13*100</f>
        <v>5.1079384142093796</v>
      </c>
      <c r="AA13" s="9">
        <f>J13/$C13*100</f>
        <v>0.67644337615436401</v>
      </c>
      <c r="AB13" s="9">
        <f>L13/$K13*100</f>
        <v>0.87057270397459441</v>
      </c>
      <c r="AC13" s="9">
        <f>M13/$K13*100</f>
        <v>4.1835266701884848</v>
      </c>
      <c r="AD13" s="9">
        <f>N13/$K13*100</f>
        <v>11.526562637169686</v>
      </c>
      <c r="AE13" s="9">
        <f>O13/$K13*100</f>
        <v>19.842802505979222</v>
      </c>
      <c r="AF13" s="9">
        <f>P13/$K13*100</f>
        <v>16.916659042418345</v>
      </c>
      <c r="AG13" s="9">
        <f>Q13/$K13*100</f>
        <v>12.437841792256393</v>
      </c>
      <c r="AH13" s="9">
        <f>R13/$K13*100</f>
        <v>22.399665838203042</v>
      </c>
      <c r="AI13" s="9">
        <f>S13/$K13*100</f>
        <v>11.822368809810222</v>
      </c>
    </row>
    <row r="14" spans="1:35" x14ac:dyDescent="0.25">
      <c r="A14" t="s">
        <v>30</v>
      </c>
      <c r="B14" t="s">
        <v>47</v>
      </c>
      <c r="C14" s="1">
        <v>15877</v>
      </c>
      <c r="D14" s="1">
        <v>3970.7514687600701</v>
      </c>
      <c r="E14" s="1">
        <v>2300.51359990743</v>
      </c>
      <c r="F14" s="1">
        <v>3690.0658858572501</v>
      </c>
      <c r="G14" s="1">
        <v>2828.2485738529499</v>
      </c>
      <c r="H14" s="1">
        <v>1994.8160847521399</v>
      </c>
      <c r="I14" s="1">
        <v>974.59051046673198</v>
      </c>
      <c r="J14" s="1">
        <v>118.013876403455</v>
      </c>
      <c r="K14" s="1">
        <v>11901.5745725094</v>
      </c>
      <c r="L14" s="1">
        <v>368.527750546736</v>
      </c>
      <c r="M14" s="1">
        <v>472.54769578200302</v>
      </c>
      <c r="N14" s="1">
        <v>657.08487313072806</v>
      </c>
      <c r="O14" s="1">
        <v>1729.1010336422601</v>
      </c>
      <c r="P14" s="1">
        <v>2263.02935532732</v>
      </c>
      <c r="Q14" s="1">
        <v>2110.3234369198899</v>
      </c>
      <c r="R14" s="1">
        <v>2958.5745916481801</v>
      </c>
      <c r="S14" s="1">
        <v>1342.38583551232</v>
      </c>
      <c r="T14" s="1">
        <v>7</v>
      </c>
      <c r="U14" s="9">
        <f>D14/$C14*100</f>
        <v>25.009456879511681</v>
      </c>
      <c r="V14" s="9">
        <f>E14/$C14*100</f>
        <v>14.489598790120489</v>
      </c>
      <c r="W14" s="9">
        <f>F14/$C14*100</f>
        <v>23.241581443958243</v>
      </c>
      <c r="X14" s="9">
        <f>G14/$C14*100</f>
        <v>17.81349482807174</v>
      </c>
      <c r="Y14" s="9">
        <f>H14/$C14*100</f>
        <v>12.564187722820053</v>
      </c>
      <c r="Z14" s="9">
        <f>I14/$C14*100</f>
        <v>6.1383794826902562</v>
      </c>
      <c r="AA14" s="9">
        <f>J14/$C14*100</f>
        <v>0.74330085282770675</v>
      </c>
      <c r="AB14" s="9">
        <f>L14/$K14*100</f>
        <v>3.0964621386986226</v>
      </c>
      <c r="AC14" s="9">
        <f>M14/$K14*100</f>
        <v>3.9704636802722502</v>
      </c>
      <c r="AD14" s="9">
        <f>N14/$K14*100</f>
        <v>5.5209911018705178</v>
      </c>
      <c r="AE14" s="9">
        <f>O14/$K14*100</f>
        <v>14.528338440496666</v>
      </c>
      <c r="AF14" s="9">
        <f>P14/$K14*100</f>
        <v>19.01453745922435</v>
      </c>
      <c r="AG14" s="9">
        <f>Q14/$K14*100</f>
        <v>17.7314642198216</v>
      </c>
      <c r="AH14" s="9">
        <f>R14/$K14*100</f>
        <v>24.858682131707017</v>
      </c>
      <c r="AI14" s="9">
        <f>S14/$K14*100</f>
        <v>11.279060827909287</v>
      </c>
    </row>
    <row r="15" spans="1:35" x14ac:dyDescent="0.25">
      <c r="A15" t="s">
        <v>31</v>
      </c>
      <c r="B15" t="s">
        <v>48</v>
      </c>
      <c r="C15" s="1">
        <v>64360</v>
      </c>
      <c r="D15" s="1">
        <v>14567.866905090101</v>
      </c>
      <c r="E15" s="1">
        <v>9440.8970476117993</v>
      </c>
      <c r="F15" s="1">
        <v>13492.1450007731</v>
      </c>
      <c r="G15" s="1">
        <v>12492.466241362999</v>
      </c>
      <c r="H15" s="1">
        <v>9222.4810630907305</v>
      </c>
      <c r="I15" s="1">
        <v>4499.7529594668804</v>
      </c>
      <c r="J15" s="1">
        <v>644.39078260438305</v>
      </c>
      <c r="K15" s="1">
        <v>49823.385588737903</v>
      </c>
      <c r="L15" s="1">
        <v>845.119411451671</v>
      </c>
      <c r="M15" s="1">
        <v>1730.5201575968199</v>
      </c>
      <c r="N15" s="1">
        <v>3206.2531737295299</v>
      </c>
      <c r="O15" s="1">
        <v>7567.57746944052</v>
      </c>
      <c r="P15" s="1">
        <v>8330.1284681837005</v>
      </c>
      <c r="Q15" s="1">
        <v>9076.2864240540603</v>
      </c>
      <c r="R15" s="1">
        <v>13183.635994804399</v>
      </c>
      <c r="S15" s="1">
        <v>5883.8644894772096</v>
      </c>
      <c r="T15" s="1">
        <v>19</v>
      </c>
      <c r="U15" s="9">
        <f>D15/$C15*100</f>
        <v>22.634970331090894</v>
      </c>
      <c r="V15" s="9">
        <f>E15/$C15*100</f>
        <v>14.668889135506213</v>
      </c>
      <c r="W15" s="9">
        <f>F15/$C15*100</f>
        <v>20.963556558068834</v>
      </c>
      <c r="X15" s="9">
        <f>G15/$C15*100</f>
        <v>19.410295589439091</v>
      </c>
      <c r="Y15" s="9">
        <f>H15/$C15*100</f>
        <v>14.329523093677333</v>
      </c>
      <c r="Z15" s="9">
        <f>I15/$C15*100</f>
        <v>6.9915366057596033</v>
      </c>
      <c r="AA15" s="9">
        <f>J15/$C15*100</f>
        <v>1.0012286864580222</v>
      </c>
      <c r="AB15" s="9">
        <f>L15/$K15*100</f>
        <v>1.6962303975639546</v>
      </c>
      <c r="AC15" s="9">
        <f>M15/$K15*100</f>
        <v>3.4733090438317933</v>
      </c>
      <c r="AD15" s="9">
        <f>N15/$K15*100</f>
        <v>6.4352374609690761</v>
      </c>
      <c r="AE15" s="9">
        <f>O15/$K15*100</f>
        <v>15.188806180106512</v>
      </c>
      <c r="AF15" s="9">
        <f>P15/$K15*100</f>
        <v>16.719314373663611</v>
      </c>
      <c r="AG15" s="9">
        <f>Q15/$K15*100</f>
        <v>18.216920261046386</v>
      </c>
      <c r="AH15" s="9">
        <f>R15/$K15*100</f>
        <v>26.460738946219731</v>
      </c>
      <c r="AI15" s="9">
        <f>S15/$K15*100</f>
        <v>11.80944333659895</v>
      </c>
    </row>
    <row r="16" spans="1:35" x14ac:dyDescent="0.25">
      <c r="A16" t="s">
        <v>32</v>
      </c>
      <c r="B16" t="s">
        <v>49</v>
      </c>
      <c r="C16" s="1">
        <v>29854</v>
      </c>
      <c r="D16" s="1">
        <v>5530.36811930982</v>
      </c>
      <c r="E16" s="1">
        <v>3975.2953646850701</v>
      </c>
      <c r="F16" s="1">
        <v>5498.7998274169104</v>
      </c>
      <c r="G16" s="1">
        <v>6083.5296224759004</v>
      </c>
      <c r="H16" s="1">
        <v>5739.4842231246903</v>
      </c>
      <c r="I16" s="1">
        <v>2613.2934655924701</v>
      </c>
      <c r="J16" s="1">
        <v>413.229377395141</v>
      </c>
      <c r="K16" s="1">
        <v>24284.835353112601</v>
      </c>
      <c r="L16" s="1">
        <v>194.48666399708799</v>
      </c>
      <c r="M16" s="1">
        <v>995.23305253805302</v>
      </c>
      <c r="N16" s="1">
        <v>1331.36919398962</v>
      </c>
      <c r="O16" s="1">
        <v>3288.9391857628302</v>
      </c>
      <c r="P16" s="1">
        <v>3735.4663873475301</v>
      </c>
      <c r="Q16" s="1">
        <v>3492.4005106980198</v>
      </c>
      <c r="R16" s="1">
        <v>8004.9763295845596</v>
      </c>
      <c r="S16" s="1">
        <v>3241.9640291948699</v>
      </c>
      <c r="T16" s="1">
        <v>6</v>
      </c>
      <c r="U16" s="9">
        <f>D16/$C16*100</f>
        <v>18.524714005861259</v>
      </c>
      <c r="V16" s="9">
        <f>E16/$C16*100</f>
        <v>13.315788050797448</v>
      </c>
      <c r="W16" s="9">
        <f>F16/$C16*100</f>
        <v>18.418971753925472</v>
      </c>
      <c r="X16" s="9">
        <f>G16/$C16*100</f>
        <v>20.377603076558923</v>
      </c>
      <c r="Y16" s="9">
        <f>H16/$C16*100</f>
        <v>19.22517660321796</v>
      </c>
      <c r="Z16" s="9">
        <f>I16/$C16*100</f>
        <v>8.7535789696270854</v>
      </c>
      <c r="AA16" s="9">
        <f>J16/$C16*100</f>
        <v>1.3841675400118612</v>
      </c>
      <c r="AB16" s="9">
        <f>L16/$K16*100</f>
        <v>0.80085642405708346</v>
      </c>
      <c r="AC16" s="9">
        <f>M16/$K16*100</f>
        <v>4.0981667697841457</v>
      </c>
      <c r="AD16" s="9">
        <f>N16/$K16*100</f>
        <v>5.4823068578843701</v>
      </c>
      <c r="AE16" s="9">
        <f>O16/$K16*100</f>
        <v>13.543180910803601</v>
      </c>
      <c r="AF16" s="9">
        <f>P16/$K16*100</f>
        <v>15.381888874403069</v>
      </c>
      <c r="AG16" s="9">
        <f>Q16/$K16*100</f>
        <v>14.380993158557267</v>
      </c>
      <c r="AH16" s="9">
        <f>R16/$K16*100</f>
        <v>32.962860209626896</v>
      </c>
      <c r="AI16" s="9">
        <f>S16/$K16*100</f>
        <v>13.349746794883441</v>
      </c>
    </row>
    <row r="17" spans="1:35" x14ac:dyDescent="0.25">
      <c r="A17" t="s">
        <v>33</v>
      </c>
      <c r="B17" t="s">
        <v>50</v>
      </c>
      <c r="C17" s="1">
        <v>67885</v>
      </c>
      <c r="D17" s="1">
        <v>9716.3146689270307</v>
      </c>
      <c r="E17" s="1">
        <v>8146.8832976889198</v>
      </c>
      <c r="F17" s="1">
        <v>9593.33380600079</v>
      </c>
      <c r="G17" s="1">
        <v>13912.025981208901</v>
      </c>
      <c r="H17" s="1">
        <v>16824.6783984426</v>
      </c>
      <c r="I17" s="1">
        <v>8394.0446212333209</v>
      </c>
      <c r="J17" s="1">
        <v>1297.7192264984501</v>
      </c>
      <c r="K17" s="1">
        <v>58431.350738918802</v>
      </c>
      <c r="L17" s="1">
        <v>699.34561874065196</v>
      </c>
      <c r="M17" s="1">
        <v>2975.16756223326</v>
      </c>
      <c r="N17" s="1">
        <v>3621.4579301520398</v>
      </c>
      <c r="O17" s="1">
        <v>6731.8440086689197</v>
      </c>
      <c r="P17" s="1">
        <v>8281.0801814141505</v>
      </c>
      <c r="Q17" s="1">
        <v>5654.21870284941</v>
      </c>
      <c r="R17" s="1">
        <v>23853.876210253999</v>
      </c>
      <c r="S17" s="1">
        <v>6614.3605246063498</v>
      </c>
      <c r="T17" s="1">
        <v>12</v>
      </c>
      <c r="U17" s="9">
        <f>D17/$C17*100</f>
        <v>14.312903688483511</v>
      </c>
      <c r="V17" s="9">
        <f>E17/$C17*100</f>
        <v>12.001006551799248</v>
      </c>
      <c r="W17" s="9">
        <f>F17/$C17*100</f>
        <v>14.131743103779613</v>
      </c>
      <c r="X17" s="9">
        <f>G17/$C17*100</f>
        <v>20.493519895719086</v>
      </c>
      <c r="Y17" s="9">
        <f>H17/$C17*100</f>
        <v>24.784088382474184</v>
      </c>
      <c r="Z17" s="9">
        <f>I17/$C17*100</f>
        <v>12.365094823942433</v>
      </c>
      <c r="AA17" s="9">
        <f>J17/$C17*100</f>
        <v>1.9116435538019445</v>
      </c>
      <c r="AB17" s="9">
        <f>L17/$K17*100</f>
        <v>1.1968671096881653</v>
      </c>
      <c r="AC17" s="9">
        <f>M17/$K17*100</f>
        <v>5.0917316211408732</v>
      </c>
      <c r="AD17" s="9">
        <f>N17/$K17*100</f>
        <v>6.1977994421750209</v>
      </c>
      <c r="AE17" s="9">
        <f>O17/$K17*100</f>
        <v>11.520945388970969</v>
      </c>
      <c r="AF17" s="9">
        <f>P17/$K17*100</f>
        <v>14.172323721242424</v>
      </c>
      <c r="AG17" s="9">
        <f>Q17/$K17*100</f>
        <v>9.6766866268647789</v>
      </c>
      <c r="AH17" s="9">
        <f>R17/$K17*100</f>
        <v>40.823763114491683</v>
      </c>
      <c r="AI17" s="9">
        <f>S17/$K17*100</f>
        <v>11.319882975426045</v>
      </c>
    </row>
    <row r="18" spans="1:35" x14ac:dyDescent="0.25">
      <c r="A18" t="s">
        <v>34</v>
      </c>
      <c r="B18" t="s">
        <v>51</v>
      </c>
      <c r="C18" s="1">
        <v>124487</v>
      </c>
      <c r="D18" s="1">
        <v>22651.8573316355</v>
      </c>
      <c r="E18" s="1">
        <v>20724.547849541599</v>
      </c>
      <c r="F18" s="1">
        <v>22317.783405437898</v>
      </c>
      <c r="G18" s="1">
        <v>24010.241626674298</v>
      </c>
      <c r="H18" s="1">
        <v>22375.032414273199</v>
      </c>
      <c r="I18" s="1">
        <v>10921.5155189489</v>
      </c>
      <c r="J18" s="1">
        <v>1486.0218534886601</v>
      </c>
      <c r="K18" s="1">
        <v>102053.44284857799</v>
      </c>
      <c r="L18" s="1">
        <v>196.277422554894</v>
      </c>
      <c r="M18" s="1">
        <v>2626.98545177096</v>
      </c>
      <c r="N18" s="1">
        <v>6395.23562518977</v>
      </c>
      <c r="O18" s="1">
        <v>14084.4814931907</v>
      </c>
      <c r="P18" s="1">
        <v>16291.9293870076</v>
      </c>
      <c r="Q18" s="1">
        <v>15545.4430982168</v>
      </c>
      <c r="R18" s="1">
        <v>31590.810593373601</v>
      </c>
      <c r="S18" s="1">
        <v>15322.279777274</v>
      </c>
      <c r="T18" s="1">
        <v>10</v>
      </c>
      <c r="U18" s="9">
        <f>D18/$C18*100</f>
        <v>18.196162917923559</v>
      </c>
      <c r="V18" s="9">
        <f>E18/$C18*100</f>
        <v>16.647961513685445</v>
      </c>
      <c r="W18" s="9">
        <f>F18/$C18*100</f>
        <v>17.927802425504588</v>
      </c>
      <c r="X18" s="9">
        <f>G18/$C18*100</f>
        <v>19.287348579911395</v>
      </c>
      <c r="Y18" s="9">
        <f>H18/$C18*100</f>
        <v>17.973790367085076</v>
      </c>
      <c r="Z18" s="9">
        <f>I18/$C18*100</f>
        <v>8.7732177006023928</v>
      </c>
      <c r="AA18" s="9">
        <f>J18/$C18*100</f>
        <v>1.1937164952875885</v>
      </c>
      <c r="AB18" s="9">
        <f>L18/$K18*100</f>
        <v>0.19232807544388386</v>
      </c>
      <c r="AC18" s="9">
        <f>M18/$K18*100</f>
        <v>2.5741272204493435</v>
      </c>
      <c r="AD18" s="9">
        <f>N18/$K18*100</f>
        <v>6.2665554896356754</v>
      </c>
      <c r="AE18" s="9">
        <f>O18/$K18*100</f>
        <v>13.801084118336487</v>
      </c>
      <c r="AF18" s="9">
        <f>P18/$K18*100</f>
        <v>15.964115400967691</v>
      </c>
      <c r="AG18" s="9">
        <f>Q18/$K18*100</f>
        <v>15.232649349500518</v>
      </c>
      <c r="AH18" s="9">
        <f>R18/$K18*100</f>
        <v>30.955163992111988</v>
      </c>
      <c r="AI18" s="9">
        <f>S18/$K18*100</f>
        <v>15.013976353554739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2020-07-23T16:40:02Z</dcterms:created>
  <dcterms:modified xsi:type="dcterms:W3CDTF">2020-08-26T15:51:19Z</dcterms:modified>
</cp:coreProperties>
</file>