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4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9" i="1" l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<sst xmlns="http://schemas.openxmlformats.org/spreadsheetml/2006/main" count="89" uniqueCount="89">
  <si>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</si>
  <si>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</si>
  <si>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</si>
  <si>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</si>
  <si>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</si>
  <si>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</si>
  <si>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</si>
  <si>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</si>
  <si>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</si>
  <si>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</si>
  <si>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</si>
  <si>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</si>
  <si>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</si>
  <si>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</si>
  <si>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</si>
  <si>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</si>
  <si>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</si>
  <si>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</si>
  <si>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</si>
  <si>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</si>
  <si>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</si>
  <si>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</si>
  <si>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</si>
  <si>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</si>
  <si>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</si>
  <si>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</si>
  <si>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</si>
  <si>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</si>
  <si>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4418</t>
  </si>
  <si>
    <t>4419</t>
  </si>
  <si>
    <t>4420</t>
  </si>
  <si>
    <t>4421</t>
  </si>
  <si>
    <t>4423</t>
  </si>
  <si>
    <t>4424</t>
  </si>
  <si>
    <t>4425</t>
  </si>
  <si>
    <t>4427</t>
  </si>
  <si>
    <t>4428</t>
  </si>
  <si>
    <t>4429</t>
  </si>
  <si>
    <t>4430</t>
  </si>
  <si>
    <t>4431</t>
  </si>
  <si>
    <t>4489</t>
  </si>
  <si>
    <t>4496</t>
  </si>
  <si>
    <t>4497</t>
  </si>
  <si>
    <t>4498</t>
  </si>
  <si>
    <t>4499</t>
  </si>
  <si>
    <t>Ancenis</t>
  </si>
  <si>
    <t>Baule-Escoublac</t>
  </si>
  <si>
    <t>Blain</t>
  </si>
  <si>
    <t>Carquefou</t>
  </si>
  <si>
    <t>Chapelle-sur-Erdre</t>
  </si>
  <si>
    <t>Châteaubriant</t>
  </si>
  <si>
    <t>Clisson</t>
  </si>
  <si>
    <t>Guémené-Penfao</t>
  </si>
  <si>
    <t>Guérande</t>
  </si>
  <si>
    <t>Machecoul</t>
  </si>
  <si>
    <t>Nort-sur-Erdre</t>
  </si>
  <si>
    <t>Pontchâteau</t>
  </si>
  <si>
    <t>Pornic</t>
  </si>
  <si>
    <t>Rezé-1</t>
  </si>
  <si>
    <t>Saint-Brevin-les-Pins</t>
  </si>
  <si>
    <t>Saint-Herblain-1</t>
  </si>
  <si>
    <t>Saint-Herblain-2</t>
  </si>
  <si>
    <t>Saint-Nazaire-2</t>
  </si>
  <si>
    <t>Saint-Philbert-de-Grand-Lieu</t>
  </si>
  <si>
    <t>Saint-Sébastien-sur-Loire</t>
  </si>
  <si>
    <t>Vallet</t>
  </si>
  <si>
    <t>Vertou</t>
  </si>
  <si>
    <t>Chaumes-en-Retz</t>
  </si>
  <si>
    <t>Nantes</t>
  </si>
  <si>
    <t>Rezé</t>
  </si>
  <si>
    <t>Saint-Herblain</t>
  </si>
  <si>
    <t>Saint-Nazaire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</si>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</sst>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72</v>
      </c>
      <c r="U1" s="6" t="s">
        <v>73</v>
      </c>
      <c r="V1" s="6" t="s">
        <v>74</v>
      </c>
      <c r="W1" s="6" t="s">
        <v>75</v>
      </c>
      <c r="X1" s="6" t="s">
        <v>76</v>
      </c>
      <c r="Y1" s="6" t="s">
        <v>77</v>
      </c>
      <c r="Z1" s="6" t="s">
        <v>78</v>
      </c>
      <c r="AA1" s="6" t="s">
        <v>79</v>
      </c>
      <c r="AB1" s="7" t="s">
        <v>80</v>
      </c>
      <c r="AC1" s="7" t="s">
        <v>81</v>
      </c>
      <c r="AD1" s="7" t="s">
        <v>82</v>
      </c>
      <c r="AE1" s="7" t="s">
        <v>83</v>
      </c>
      <c r="AF1" s="7" t="s">
        <v>84</v>
      </c>
      <c r="AG1" s="7" t="s">
        <v>85</v>
      </c>
      <c r="AH1" s="7" t="s">
        <v>86</v>
      </c>
      <c r="AI1" s="7" t="s">
        <v>87</v>
      </c>
    </row>
    <row r="2" spans="1:35" x14ac:dyDescent="0.25">
      <c r="A2" t="s">
        <v>18</v>
      </c>
      <c r="B2" t="s">
        <v>45</v>
      </c>
      <c r="C2" s="1">
        <v>45821</v>
      </c>
      <c r="D2" s="1">
        <v>10052.7376756952</v>
      </c>
      <c r="E2" s="1">
        <v>6832.5630301781102</v>
      </c>
      <c r="F2" s="1">
        <v>9289.0414655065397</v>
      </c>
      <c r="G2" s="1">
        <v>9064.2863636199709</v>
      </c>
      <c r="H2" s="1">
        <v>6875.2556759839599</v>
      </c>
      <c r="I2" s="1">
        <v>3320.6592313452602</v>
      </c>
      <c r="J2" s="1">
        <v>386.45655767098702</v>
      </c>
      <c r="K2" s="1">
        <v>35728.2662146371</v>
      </c>
      <c r="L2" s="1">
        <v>654.09980930979395</v>
      </c>
      <c r="M2" s="1">
        <v>1254.28611879543</v>
      </c>
      <c r="N2" s="1">
        <v>2159.7504081749498</v>
      </c>
      <c r="O2" s="1">
        <v>5224.4120040001098</v>
      </c>
      <c r="P2" s="1">
        <v>5799.2038892909304</v>
      </c>
      <c r="Q2" s="1">
        <v>6674.89209138354</v>
      </c>
      <c r="R2" s="1">
        <v>9849.1952330060794</v>
      </c>
      <c r="S2" s="1">
        <v>4112.4266606762803</v>
      </c>
      <c r="T2" s="1">
        <v>12</v>
      </c>
      <c r="U2" s="9">
        <f>D2/$C2*100</f>
        <v>21.939149463554266</v>
      </c>
      <c r="V2" s="9">
        <f>E2/$C2*100</f>
        <v>14.911422775971955</v>
      </c>
      <c r="W2" s="9">
        <f>F2/$C2*100</f>
        <v>20.272454694368388</v>
      </c>
      <c r="X2" s="9">
        <f>G2/$C2*100</f>
        <v>19.781947935706274</v>
      </c>
      <c r="Y2" s="9">
        <f>H2/$C2*100</f>
        <v>15.004595438737608</v>
      </c>
      <c r="Z2" s="9">
        <f>I2/$C2*100</f>
        <v>7.247024795061785</v>
      </c>
      <c r="AA2" s="9">
        <f>J2/$C2*100</f>
        <v>0.84340489659978402</v>
      </c>
      <c r="AB2" s="9">
        <f>L2/$K2*100</f>
        <v>1.8307628066257058</v>
      </c>
      <c r="AC2" s="9">
        <f>M2/$K2*100</f>
        <v>3.5106268836565486</v>
      </c>
      <c r="AD2" s="9">
        <f>N2/$K2*100</f>
        <v>6.0449348289118676</v>
      </c>
      <c r="AE2" s="9">
        <f>O2/$K2*100</f>
        <v>14.622629524238656</v>
      </c>
      <c r="AF2" s="9">
        <f>P2/$K2*100</f>
        <v>16.23141703673021</v>
      </c>
      <c r="AG2" s="9">
        <f>Q2/$K2*100</f>
        <v>18.68238456152395</v>
      </c>
      <c r="AH2" s="9">
        <f>R2/$K2*100</f>
        <v>27.566955457164266</v>
      </c>
      <c r="AI2" s="9">
        <f>S2/$K2*100</f>
        <v>11.510288901148828</v>
      </c>
    </row>
    <row r="3" spans="1:35" x14ac:dyDescent="0.25">
      <c r="A3" t="s">
        <v>19</v>
      </c>
      <c r="B3" t="s">
        <v>46</v>
      </c>
      <c r="C3" s="1">
        <v>44548</v>
      </c>
      <c r="D3" s="1">
        <v>5551.1347610741304</v>
      </c>
      <c r="E3" s="1">
        <v>4946.4465664948902</v>
      </c>
      <c r="F3" s="1">
        <v>5692.7710932692298</v>
      </c>
      <c r="G3" s="1">
        <v>8580.9916875714607</v>
      </c>
      <c r="H3" s="1">
        <v>12122.420686859499</v>
      </c>
      <c r="I3" s="1">
        <v>6555.4089862745795</v>
      </c>
      <c r="J3" s="1">
        <v>1098.82621845626</v>
      </c>
      <c r="K3" s="1">
        <v>39028.806325083497</v>
      </c>
      <c r="L3" s="1">
        <v>211.91739283215</v>
      </c>
      <c r="M3" s="1">
        <v>1760.14355844959</v>
      </c>
      <c r="N3" s="1">
        <v>3047.2742154349999</v>
      </c>
      <c r="O3" s="1">
        <v>4271.5890186419401</v>
      </c>
      <c r="P3" s="1">
        <v>4862.8639043830599</v>
      </c>
      <c r="Q3" s="1">
        <v>2757.5059425863901</v>
      </c>
      <c r="R3" s="1">
        <v>17890.2552812375</v>
      </c>
      <c r="S3" s="1">
        <v>4227.2570115178796</v>
      </c>
      <c r="T3" s="1">
        <v>6</v>
      </c>
      <c r="U3" s="9">
        <f>D3/$C3*100</f>
        <v>12.461019038058119</v>
      </c>
      <c r="V3" s="9">
        <f>E3/$C3*100</f>
        <v>11.103633309003524</v>
      </c>
      <c r="W3" s="9">
        <f>F3/$C3*100</f>
        <v>12.778959983095156</v>
      </c>
      <c r="X3" s="9">
        <f>G3/$C3*100</f>
        <v>19.262350021485723</v>
      </c>
      <c r="Y3" s="9">
        <f>H3/$C3*100</f>
        <v>27.212042486440467</v>
      </c>
      <c r="Z3" s="9">
        <f>I3/$C3*100</f>
        <v>14.715383375852067</v>
      </c>
      <c r="AA3" s="9">
        <f>J3/$C3*100</f>
        <v>2.4666117860650534</v>
      </c>
      <c r="AB3" s="9">
        <f>L3/$K3*100</f>
        <v>0.54297687473970324</v>
      </c>
      <c r="AC3" s="9">
        <f>M3/$K3*100</f>
        <v>4.509857523667999</v>
      </c>
      <c r="AD3" s="9">
        <f>N3/$K3*100</f>
        <v>7.807756635069163</v>
      </c>
      <c r="AE3" s="9">
        <f>O3/$K3*100</f>
        <v>10.944708334306972</v>
      </c>
      <c r="AF3" s="9">
        <f>P3/$K3*100</f>
        <v>12.459678791810081</v>
      </c>
      <c r="AG3" s="9">
        <f>Q3/$K3*100</f>
        <v>7.0653094527622375</v>
      </c>
      <c r="AH3" s="9">
        <f>R3/$K3*100</f>
        <v>45.838591967747618</v>
      </c>
      <c r="AI3" s="9">
        <f>S3/$K3*100</f>
        <v>10.831120419896255</v>
      </c>
    </row>
    <row r="4" spans="1:35" x14ac:dyDescent="0.25">
      <c r="A4" t="s">
        <v>20</v>
      </c>
      <c r="B4" t="s">
        <v>47</v>
      </c>
      <c r="C4" s="1">
        <v>53294</v>
      </c>
      <c r="D4" s="1">
        <v>12052.9208706954</v>
      </c>
      <c r="E4" s="1">
        <v>7953.26848547994</v>
      </c>
      <c r="F4" s="1">
        <v>11324.9943378311</v>
      </c>
      <c r="G4" s="1">
        <v>10831.2839636726</v>
      </c>
      <c r="H4" s="1">
        <v>7326.3488822804402</v>
      </c>
      <c r="I4" s="1">
        <v>3287.9393234931199</v>
      </c>
      <c r="J4" s="1">
        <v>517.24413654740397</v>
      </c>
      <c r="K4" s="1">
        <v>41117.4470627841</v>
      </c>
      <c r="L4" s="1">
        <v>351.40784763229198</v>
      </c>
      <c r="M4" s="1">
        <v>1470.44598133554</v>
      </c>
      <c r="N4" s="1">
        <v>3768.0056379866901</v>
      </c>
      <c r="O4" s="1">
        <v>7188.0026362321296</v>
      </c>
      <c r="P4" s="1">
        <v>6888.5594399173397</v>
      </c>
      <c r="Q4" s="1">
        <v>6211.6051417212402</v>
      </c>
      <c r="R4" s="1">
        <v>9942.9257453635801</v>
      </c>
      <c r="S4" s="1">
        <v>5296.4946325952997</v>
      </c>
      <c r="T4" s="1">
        <v>14</v>
      </c>
      <c r="U4" s="9">
        <f>D4/$C4*100</f>
        <v>22.615905863127931</v>
      </c>
      <c r="V4" s="9">
        <f>E4/$C4*100</f>
        <v>14.923384406274515</v>
      </c>
      <c r="W4" s="9">
        <f>F4/$C4*100</f>
        <v>21.250036285193644</v>
      </c>
      <c r="X4" s="9">
        <f>G4/$C4*100</f>
        <v>20.323646120900289</v>
      </c>
      <c r="Y4" s="9">
        <f>H4/$C4*100</f>
        <v>13.747042598191991</v>
      </c>
      <c r="Z4" s="9">
        <f>I4/$C4*100</f>
        <v>6.1694361907402708</v>
      </c>
      <c r="AA4" s="9">
        <f>J4/$C4*100</f>
        <v>0.97054853557136633</v>
      </c>
      <c r="AB4" s="9">
        <f>L4/$K4*100</f>
        <v>0.85464412976737436</v>
      </c>
      <c r="AC4" s="9">
        <f>M4/$K4*100</f>
        <v>3.5762093378274415</v>
      </c>
      <c r="AD4" s="9">
        <f>N4/$K4*100</f>
        <v>9.1640067833811543</v>
      </c>
      <c r="AE4" s="9">
        <f>O4/$K4*100</f>
        <v>17.481636506411601</v>
      </c>
      <c r="AF4" s="9">
        <f>P4/$K4*100</f>
        <v>16.753373402290482</v>
      </c>
      <c r="AG4" s="9">
        <f>Q4/$K4*100</f>
        <v>15.106981550280732</v>
      </c>
      <c r="AH4" s="9">
        <f>R4/$K4*100</f>
        <v>24.181768216740878</v>
      </c>
      <c r="AI4" s="9">
        <f>S4/$K4*100</f>
        <v>12.881380073300372</v>
      </c>
    </row>
    <row r="5" spans="1:35" x14ac:dyDescent="0.25">
      <c r="A5" t="s">
        <v>21</v>
      </c>
      <c r="B5" t="s">
        <v>48</v>
      </c>
      <c r="C5" s="1">
        <v>48405</v>
      </c>
      <c r="D5" s="1">
        <v>9538.5756863518509</v>
      </c>
      <c r="E5" s="1">
        <v>9242.6450505064095</v>
      </c>
      <c r="F5" s="1">
        <v>9111.1541289333109</v>
      </c>
      <c r="G5" s="1">
        <v>9955.8293605234303</v>
      </c>
      <c r="H5" s="1">
        <v>7335.9623584500396</v>
      </c>
      <c r="I5" s="1">
        <v>2772.176199216</v>
      </c>
      <c r="J5" s="1">
        <v>448.65721601892699</v>
      </c>
      <c r="K5" s="1">
        <v>38847.967210105897</v>
      </c>
      <c r="L5" s="1">
        <v>78.573601046691493</v>
      </c>
      <c r="M5" s="1">
        <v>1347.89749402487</v>
      </c>
      <c r="N5" s="1">
        <v>5632.4690031390401</v>
      </c>
      <c r="O5" s="1">
        <v>6964.6553678735399</v>
      </c>
      <c r="P5" s="1">
        <v>5690.8866682675798</v>
      </c>
      <c r="Q5" s="1">
        <v>3609.2965058969398</v>
      </c>
      <c r="R5" s="1">
        <v>9539.4367372633606</v>
      </c>
      <c r="S5" s="1">
        <v>5984.7518325938599</v>
      </c>
      <c r="T5" s="1">
        <v>4</v>
      </c>
      <c r="U5" s="9">
        <f>D5/$C5*100</f>
        <v>19.705765285304931</v>
      </c>
      <c r="V5" s="9">
        <f>E5/$C5*100</f>
        <v>19.09440150915486</v>
      </c>
      <c r="W5" s="9">
        <f>F5/$C5*100</f>
        <v>18.822754114106623</v>
      </c>
      <c r="X5" s="9">
        <f>G5/$C5*100</f>
        <v>20.567770603291873</v>
      </c>
      <c r="Y5" s="9">
        <f>H5/$C5*100</f>
        <v>15.155381383018366</v>
      </c>
      <c r="Z5" s="9">
        <f>I5/$C5*100</f>
        <v>5.7270451383452121</v>
      </c>
      <c r="AA5" s="9">
        <f>J5/$C5*100</f>
        <v>0.92688196677807455</v>
      </c>
      <c r="AB5" s="9">
        <f>L5/$K5*100</f>
        <v>0.202259234367999</v>
      </c>
      <c r="AC5" s="9">
        <f>M5/$K5*100</f>
        <v>3.4696731665131457</v>
      </c>
      <c r="AD5" s="9">
        <f>N5/$K5*100</f>
        <v>14.498748345508828</v>
      </c>
      <c r="AE5" s="9">
        <f>O5/$K5*100</f>
        <v>17.927978908666699</v>
      </c>
      <c r="AF5" s="9">
        <f>P5/$K5*100</f>
        <v>14.649123434152699</v>
      </c>
      <c r="AG5" s="9">
        <f>Q5/$K5*100</f>
        <v>9.2908246302216266</v>
      </c>
      <c r="AH5" s="9">
        <f>R5/$K5*100</f>
        <v>24.55581957653057</v>
      </c>
      <c r="AI5" s="9">
        <f>S5/$K5*100</f>
        <v>15.405572704038395</v>
      </c>
    </row>
    <row r="6" spans="1:35" x14ac:dyDescent="0.25">
      <c r="A6" t="s">
        <v>22</v>
      </c>
      <c r="B6" t="s">
        <v>49</v>
      </c>
      <c r="C6" s="1">
        <v>51515</v>
      </c>
      <c r="D6" s="1">
        <v>11063.2534892891</v>
      </c>
      <c r="E6" s="1">
        <v>8064.7743810093798</v>
      </c>
      <c r="F6" s="1">
        <v>10562.9489148964</v>
      </c>
      <c r="G6" s="1">
        <v>11153.264175226201</v>
      </c>
      <c r="H6" s="1">
        <v>7620.6009010013904</v>
      </c>
      <c r="I6" s="1">
        <v>2699.0321496461302</v>
      </c>
      <c r="J6" s="1">
        <v>351.12598893133901</v>
      </c>
      <c r="K6" s="1">
        <v>40428.846307218198</v>
      </c>
      <c r="L6" s="1">
        <v>215.48596599877499</v>
      </c>
      <c r="M6" s="1">
        <v>1637.0500680999401</v>
      </c>
      <c r="N6" s="1">
        <v>6492.7294479789998</v>
      </c>
      <c r="O6" s="1">
        <v>8071.7957510289898</v>
      </c>
      <c r="P6" s="1">
        <v>5780.4916564977902</v>
      </c>
      <c r="Q6" s="1">
        <v>3465.0241037454098</v>
      </c>
      <c r="R6" s="1">
        <v>9674.8330638340394</v>
      </c>
      <c r="S6" s="1">
        <v>5091.4362500342504</v>
      </c>
      <c r="T6" s="1">
        <v>6</v>
      </c>
      <c r="U6" s="9">
        <f>D6/$C6*100</f>
        <v>21.475790525650975</v>
      </c>
      <c r="V6" s="9">
        <f>E6/$C6*100</f>
        <v>15.655196313713249</v>
      </c>
      <c r="W6" s="9">
        <f>F6/$C6*100</f>
        <v>20.504608201293603</v>
      </c>
      <c r="X6" s="9">
        <f>G6/$C6*100</f>
        <v>21.650517665196933</v>
      </c>
      <c r="Y6" s="9">
        <f>H6/$C6*100</f>
        <v>14.792974669516431</v>
      </c>
      <c r="Z6" s="9">
        <f>I6/$C6*100</f>
        <v>5.2393131119986993</v>
      </c>
      <c r="AA6" s="9">
        <f>J6/$C6*100</f>
        <v>0.6815995126299893</v>
      </c>
      <c r="AB6" s="9">
        <f>L6/$K6*100</f>
        <v>0.53300053224695154</v>
      </c>
      <c r="AC6" s="9">
        <f>M6/$K6*100</f>
        <v>4.0492129200522342</v>
      </c>
      <c r="AD6" s="9">
        <f>N6/$K6*100</f>
        <v>16.059645626889392</v>
      </c>
      <c r="AE6" s="9">
        <f>O6/$K6*100</f>
        <v>19.96543678167696</v>
      </c>
      <c r="AF6" s="9">
        <f>P6/$K6*100</f>
        <v>14.297938686085477</v>
      </c>
      <c r="AG6" s="9">
        <f>Q6/$K6*100</f>
        <v>8.5706727256443163</v>
      </c>
      <c r="AH6" s="9">
        <f>R6/$K6*100</f>
        <v>23.930519783609771</v>
      </c>
      <c r="AI6" s="9">
        <f>S6/$K6*100</f>
        <v>12.593572943794889</v>
      </c>
    </row>
    <row r="7" spans="1:35" x14ac:dyDescent="0.25">
      <c r="A7" t="s">
        <v>23</v>
      </c>
      <c r="B7" t="s">
        <v>50</v>
      </c>
      <c r="C7" s="1">
        <v>33467</v>
      </c>
      <c r="D7" s="1">
        <v>6525.7823807629002</v>
      </c>
      <c r="E7" s="1">
        <v>4977.6903879326701</v>
      </c>
      <c r="F7" s="1">
        <v>5742.4084006557296</v>
      </c>
      <c r="G7" s="1">
        <v>6804.1946635068398</v>
      </c>
      <c r="H7" s="1">
        <v>5855.2665753369602</v>
      </c>
      <c r="I7" s="1">
        <v>3137.7281142003599</v>
      </c>
      <c r="J7" s="1">
        <v>423.92947760455502</v>
      </c>
      <c r="K7" s="1">
        <v>27023.926523877599</v>
      </c>
      <c r="L7" s="1">
        <v>898.43395928794405</v>
      </c>
      <c r="M7" s="1">
        <v>971.02802434752402</v>
      </c>
      <c r="N7" s="1">
        <v>1082.3282667292201</v>
      </c>
      <c r="O7" s="1">
        <v>2731.51841408168</v>
      </c>
      <c r="P7" s="1">
        <v>4179.63389646011</v>
      </c>
      <c r="Q7" s="1">
        <v>5080.1474701196903</v>
      </c>
      <c r="R7" s="1">
        <v>8417.4021004363694</v>
      </c>
      <c r="S7" s="1">
        <v>3663.4343924150198</v>
      </c>
      <c r="T7" s="1">
        <v>19</v>
      </c>
      <c r="U7" s="9">
        <f>D7/$C7*100</f>
        <v>19.499155528618939</v>
      </c>
      <c r="V7" s="9">
        <f>E7/$C7*100</f>
        <v>14.873428714652254</v>
      </c>
      <c r="W7" s="9">
        <f>F7/$C7*100</f>
        <v>17.158419938015747</v>
      </c>
      <c r="X7" s="9">
        <f>G7/$C7*100</f>
        <v>20.331056454139421</v>
      </c>
      <c r="Y7" s="9">
        <f>H7/$C7*100</f>
        <v>17.495642200785731</v>
      </c>
      <c r="Z7" s="9">
        <f>I7/$C7*100</f>
        <v>9.3755882337836081</v>
      </c>
      <c r="AA7" s="9">
        <f>J7/$C7*100</f>
        <v>1.2667089300043475</v>
      </c>
      <c r="AB7" s="9">
        <f>L7/$K7*100</f>
        <v>3.324587041391311</v>
      </c>
      <c r="AC7" s="9">
        <f>M7/$K7*100</f>
        <v>3.5932158988426437</v>
      </c>
      <c r="AD7" s="9">
        <f>N7/$K7*100</f>
        <v>4.0050740434514749</v>
      </c>
      <c r="AE7" s="9">
        <f>O7/$K7*100</f>
        <v>10.10777768237412</v>
      </c>
      <c r="AF7" s="9">
        <f>P7/$K7*100</f>
        <v>15.466419703173409</v>
      </c>
      <c r="AG7" s="9">
        <f>Q7/$K7*100</f>
        <v>18.79870220055184</v>
      </c>
      <c r="AH7" s="9">
        <f>R7/$K7*100</f>
        <v>31.147961022610776</v>
      </c>
      <c r="AI7" s="9">
        <f>S7/$K7*100</f>
        <v>13.556262407604274</v>
      </c>
    </row>
    <row r="8" spans="1:35" x14ac:dyDescent="0.25">
      <c r="A8" t="s">
        <v>24</v>
      </c>
      <c r="B8" t="s">
        <v>51</v>
      </c>
      <c r="C8" s="1">
        <v>40142</v>
      </c>
      <c r="D8" s="1">
        <v>9061.9535121689405</v>
      </c>
      <c r="E8" s="1">
        <v>5846.4191751738099</v>
      </c>
      <c r="F8" s="1">
        <v>8840.6985969369707</v>
      </c>
      <c r="G8" s="1">
        <v>7930.4382011237603</v>
      </c>
      <c r="H8" s="1">
        <v>5494.1397178880197</v>
      </c>
      <c r="I8" s="1">
        <v>2547.5474788313199</v>
      </c>
      <c r="J8" s="1">
        <v>420.80331787717</v>
      </c>
      <c r="K8" s="1">
        <v>31167.5122262613</v>
      </c>
      <c r="L8" s="1">
        <v>412.73219502285002</v>
      </c>
      <c r="M8" s="1">
        <v>1130.64467748027</v>
      </c>
      <c r="N8" s="1">
        <v>2327.1874385165102</v>
      </c>
      <c r="O8" s="1">
        <v>5382.1938270762303</v>
      </c>
      <c r="P8" s="1">
        <v>5164.6556225651602</v>
      </c>
      <c r="Q8" s="1">
        <v>5348.3117967322796</v>
      </c>
      <c r="R8" s="1">
        <v>8067.6361585757704</v>
      </c>
      <c r="S8" s="1">
        <v>3334.1505102922902</v>
      </c>
      <c r="T8" s="1">
        <v>12</v>
      </c>
      <c r="U8" s="9">
        <f>D8/$C8*100</f>
        <v>22.574743441206067</v>
      </c>
      <c r="V8" s="9">
        <f>E8/$C8*100</f>
        <v>14.564344514906608</v>
      </c>
      <c r="W8" s="9">
        <f>F8/$C8*100</f>
        <v>22.023562844245355</v>
      </c>
      <c r="X8" s="9">
        <f>G8/$C8*100</f>
        <v>19.755961838283493</v>
      </c>
      <c r="Y8" s="9">
        <f>H8/$C8*100</f>
        <v>13.686761292132976</v>
      </c>
      <c r="Z8" s="9">
        <f>I8/$C8*100</f>
        <v>6.3463391929433506</v>
      </c>
      <c r="AA8" s="9">
        <f>J8/$C8*100</f>
        <v>1.0482868762821234</v>
      </c>
      <c r="AB8" s="9">
        <f>L8/$K8*100</f>
        <v>1.3242384956059721</v>
      </c>
      <c r="AC8" s="9">
        <f>M8/$K8*100</f>
        <v>3.6276385143361076</v>
      </c>
      <c r="AD8" s="9">
        <f>N8/$K8*100</f>
        <v>7.4667089937183224</v>
      </c>
      <c r="AE8" s="9">
        <f>O8/$K8*100</f>
        <v>17.26860260133714</v>
      </c>
      <c r="AF8" s="9">
        <f>P8/$K8*100</f>
        <v>16.57063799340871</v>
      </c>
      <c r="AG8" s="9">
        <f>Q8/$K8*100</f>
        <v>17.159893153826594</v>
      </c>
      <c r="AH8" s="9">
        <f>R8/$K8*100</f>
        <v>25.884761350243718</v>
      </c>
      <c r="AI8" s="9">
        <f>S8/$K8*100</f>
        <v>10.697518897523629</v>
      </c>
    </row>
    <row r="9" spans="1:35" x14ac:dyDescent="0.25">
      <c r="A9" t="s">
        <v>25</v>
      </c>
      <c r="B9" t="s">
        <v>52</v>
      </c>
      <c r="C9" s="1">
        <v>36318</v>
      </c>
      <c r="D9" s="1">
        <v>8570.6768349514805</v>
      </c>
      <c r="E9" s="1">
        <v>5130.5083720262601</v>
      </c>
      <c r="F9" s="1">
        <v>7760.9445678383499</v>
      </c>
      <c r="G9" s="1">
        <v>6801.0091737276298</v>
      </c>
      <c r="H9" s="1">
        <v>5013.9619048415498</v>
      </c>
      <c r="I9" s="1">
        <v>2679.5469787145498</v>
      </c>
      <c r="J9" s="1">
        <v>361.35216790020399</v>
      </c>
      <c r="K9" s="1">
        <v>27814.6720140164</v>
      </c>
      <c r="L9" s="1">
        <v>1071.98584983201</v>
      </c>
      <c r="M9" s="1">
        <v>1011.85996804335</v>
      </c>
      <c r="N9" s="1">
        <v>1341.7866921270199</v>
      </c>
      <c r="O9" s="1">
        <v>3699.7865084309401</v>
      </c>
      <c r="P9" s="1">
        <v>4898.6848552372003</v>
      </c>
      <c r="Q9" s="1">
        <v>5054.295779178</v>
      </c>
      <c r="R9" s="1">
        <v>7421.31715845695</v>
      </c>
      <c r="S9" s="1">
        <v>3314.9552027109398</v>
      </c>
      <c r="T9" s="1">
        <v>19</v>
      </c>
      <c r="U9" s="9">
        <f>D9/$C9*100</f>
        <v>23.598978013523546</v>
      </c>
      <c r="V9" s="9">
        <f>E9/$C9*100</f>
        <v>14.126626939881767</v>
      </c>
      <c r="W9" s="9">
        <f>F9/$C9*100</f>
        <v>21.369416178859932</v>
      </c>
      <c r="X9" s="9">
        <f>G9/$C9*100</f>
        <v>18.726276705015778</v>
      </c>
      <c r="Y9" s="9">
        <f>H9/$C9*100</f>
        <v>13.805721418694725</v>
      </c>
      <c r="Z9" s="9">
        <f>I9/$C9*100</f>
        <v>7.3780135985311688</v>
      </c>
      <c r="AA9" s="9">
        <f>J9/$C9*100</f>
        <v>0.9949671454931549</v>
      </c>
      <c r="AB9" s="9">
        <f>L9/$K9*100</f>
        <v>3.8540301654170639</v>
      </c>
      <c r="AC9" s="9">
        <f>M9/$K9*100</f>
        <v>3.6378641011242281</v>
      </c>
      <c r="AD9" s="9">
        <f>N9/$K9*100</f>
        <v>4.8240248579989204</v>
      </c>
      <c r="AE9" s="9">
        <f>O9/$K9*100</f>
        <v>13.301564392226304</v>
      </c>
      <c r="AF9" s="9">
        <f>P9/$K9*100</f>
        <v>17.611873520452264</v>
      </c>
      <c r="AG9" s="9">
        <f>Q9/$K9*100</f>
        <v>18.171329781027197</v>
      </c>
      <c r="AH9" s="9">
        <f>R9/$K9*100</f>
        <v>26.681303862641958</v>
      </c>
      <c r="AI9" s="9">
        <f>S9/$K9*100</f>
        <v>11.918009319112102</v>
      </c>
    </row>
    <row r="10" spans="1:35" x14ac:dyDescent="0.25">
      <c r="A10" t="s">
        <v>26</v>
      </c>
      <c r="B10" t="s">
        <v>53</v>
      </c>
      <c r="C10" s="1">
        <v>48697</v>
      </c>
      <c r="D10" s="1">
        <v>8721.3177478948492</v>
      </c>
      <c r="E10" s="1">
        <v>6629.48550434761</v>
      </c>
      <c r="F10" s="1">
        <v>8344.5834908917004</v>
      </c>
      <c r="G10" s="1">
        <v>10322.5116580089</v>
      </c>
      <c r="H10" s="1">
        <v>9902.8239832729305</v>
      </c>
      <c r="I10" s="1">
        <v>4214.95446755598</v>
      </c>
      <c r="J10" s="1">
        <v>561.32314802803705</v>
      </c>
      <c r="K10" s="1">
        <v>40211.897362776603</v>
      </c>
      <c r="L10" s="1">
        <v>536.70376307387596</v>
      </c>
      <c r="M10" s="1">
        <v>1880.5232274641601</v>
      </c>
      <c r="N10" s="1">
        <v>2189.2978586695899</v>
      </c>
      <c r="O10" s="1">
        <v>5385.1513565887799</v>
      </c>
      <c r="P10" s="1">
        <v>6528.6993908526701</v>
      </c>
      <c r="Q10" s="1">
        <v>5502.7852174720601</v>
      </c>
      <c r="R10" s="1">
        <v>13255.052489670399</v>
      </c>
      <c r="S10" s="1">
        <v>4933.6840589850499</v>
      </c>
      <c r="T10" s="1">
        <v>10</v>
      </c>
      <c r="U10" s="9">
        <f>D10/$C10*100</f>
        <v>17.909353241256852</v>
      </c>
      <c r="V10" s="9">
        <f>E10/$C10*100</f>
        <v>13.613745208837527</v>
      </c>
      <c r="W10" s="9">
        <f>F10/$C10*100</f>
        <v>17.135723947864754</v>
      </c>
      <c r="X10" s="9">
        <f>G10/$C10*100</f>
        <v>21.197428297449328</v>
      </c>
      <c r="Y10" s="9">
        <f>H10/$C10*100</f>
        <v>20.335593534043024</v>
      </c>
      <c r="Z10" s="9">
        <f>I10/$C10*100</f>
        <v>8.6554704962440798</v>
      </c>
      <c r="AA10" s="9">
        <f>J10/$C10*100</f>
        <v>1.152685274304448</v>
      </c>
      <c r="AB10" s="9">
        <f>L10/$K10*100</f>
        <v>1.334688980805697</v>
      </c>
      <c r="AC10" s="9">
        <f>M10/$K10*100</f>
        <v>4.6765344358133305</v>
      </c>
      <c r="AD10" s="9">
        <f>N10/$K10*100</f>
        <v>5.4444032792548152</v>
      </c>
      <c r="AE10" s="9">
        <f>O10/$K10*100</f>
        <v>13.391935496119398</v>
      </c>
      <c r="AF10" s="9">
        <f>P10/$K10*100</f>
        <v>16.23574071114626</v>
      </c>
      <c r="AG10" s="9">
        <f>Q10/$K10*100</f>
        <v>13.684470463624244</v>
      </c>
      <c r="AH10" s="9">
        <f>R10/$K10*100</f>
        <v>32.963011842212531</v>
      </c>
      <c r="AI10" s="9">
        <f>S10/$K10*100</f>
        <v>12.269214791023684</v>
      </c>
    </row>
    <row r="11" spans="1:35" x14ac:dyDescent="0.25">
      <c r="A11" t="s">
        <v>27</v>
      </c>
      <c r="B11" t="s">
        <v>54</v>
      </c>
      <c r="C11" s="1">
        <v>37864</v>
      </c>
      <c r="D11" s="1">
        <v>8474.2145683224298</v>
      </c>
      <c r="E11" s="1">
        <v>5487.9422222891799</v>
      </c>
      <c r="F11" s="1">
        <v>8041.49775867894</v>
      </c>
      <c r="G11" s="1">
        <v>7543.3260905811503</v>
      </c>
      <c r="H11" s="1">
        <v>5307.3414688377898</v>
      </c>
      <c r="I11" s="1">
        <v>2574.3281286780998</v>
      </c>
      <c r="J11" s="1">
        <v>435.34976261240502</v>
      </c>
      <c r="K11" s="1">
        <v>29379.202512906901</v>
      </c>
      <c r="L11" s="1">
        <v>466.62105116933498</v>
      </c>
      <c r="M11" s="1">
        <v>1249.49308598672</v>
      </c>
      <c r="N11" s="1">
        <v>1696.1511025753</v>
      </c>
      <c r="O11" s="1">
        <v>4477.1287416323303</v>
      </c>
      <c r="P11" s="1">
        <v>5123.3960008827498</v>
      </c>
      <c r="Q11" s="1">
        <v>5189.4108024822699</v>
      </c>
      <c r="R11" s="1">
        <v>7740.8692270911297</v>
      </c>
      <c r="S11" s="1">
        <v>3436.1325010871101</v>
      </c>
      <c r="T11" s="1">
        <v>12</v>
      </c>
      <c r="U11" s="9">
        <f>D11/$C11*100</f>
        <v>22.380663871546666</v>
      </c>
      <c r="V11" s="9">
        <f>E11/$C11*100</f>
        <v>14.493825856457795</v>
      </c>
      <c r="W11" s="9">
        <f>F11/$C11*100</f>
        <v>21.237845337732253</v>
      </c>
      <c r="X11" s="9">
        <f>G11/$C11*100</f>
        <v>19.922158489808659</v>
      </c>
      <c r="Y11" s="9">
        <f>H11/$C11*100</f>
        <v>14.016853657399613</v>
      </c>
      <c r="Z11" s="9">
        <f>I11/$C11*100</f>
        <v>6.7988805426740431</v>
      </c>
      <c r="AA11" s="9">
        <f>J11/$C11*100</f>
        <v>1.1497722443809555</v>
      </c>
      <c r="AB11" s="9">
        <f>L11/$K11*100</f>
        <v>1.5882699707874597</v>
      </c>
      <c r="AC11" s="9">
        <f>M11/$K11*100</f>
        <v>4.2529850340144231</v>
      </c>
      <c r="AD11" s="9">
        <f>N11/$K11*100</f>
        <v>5.7733054592960622</v>
      </c>
      <c r="AE11" s="9">
        <f>O11/$K11*100</f>
        <v>15.239109161201478</v>
      </c>
      <c r="AF11" s="9">
        <f>P11/$K11*100</f>
        <v>17.438853211321629</v>
      </c>
      <c r="AG11" s="9">
        <f>Q11/$K11*100</f>
        <v>17.663552304397822</v>
      </c>
      <c r="AH11" s="9">
        <f>R11/$K11*100</f>
        <v>26.348125765804582</v>
      </c>
      <c r="AI11" s="9">
        <f>S11/$K11*100</f>
        <v>11.695799093176696</v>
      </c>
    </row>
    <row r="12" spans="1:35" x14ac:dyDescent="0.25">
      <c r="A12" t="s">
        <v>28</v>
      </c>
      <c r="B12" t="s">
        <v>55</v>
      </c>
      <c r="C12" s="1">
        <v>48812</v>
      </c>
      <c r="D12" s="1">
        <v>11732.8863541786</v>
      </c>
      <c r="E12" s="1">
        <v>7168.7633930377096</v>
      </c>
      <c r="F12" s="1">
        <v>11041.0196777981</v>
      </c>
      <c r="G12" s="1">
        <v>9318.9482637884794</v>
      </c>
      <c r="H12" s="1">
        <v>6245.7134186061603</v>
      </c>
      <c r="I12" s="1">
        <v>2833.77911510166</v>
      </c>
      <c r="J12" s="1">
        <v>470.88977748925203</v>
      </c>
      <c r="K12" s="1">
        <v>37166.299650249501</v>
      </c>
      <c r="L12" s="1">
        <v>432.18665748461302</v>
      </c>
      <c r="M12" s="1">
        <v>1289.42725616804</v>
      </c>
      <c r="N12" s="1">
        <v>2973.80110311197</v>
      </c>
      <c r="O12" s="1">
        <v>6743.1111731594201</v>
      </c>
      <c r="P12" s="1">
        <v>6956.8952492824901</v>
      </c>
      <c r="Q12" s="1">
        <v>5856.2474313668899</v>
      </c>
      <c r="R12" s="1">
        <v>8470.7598122616491</v>
      </c>
      <c r="S12" s="1">
        <v>4443.8709674143902</v>
      </c>
      <c r="T12" s="1">
        <v>14</v>
      </c>
      <c r="U12" s="9">
        <f>D12/$C12*100</f>
        <v>24.036889195645742</v>
      </c>
      <c r="V12" s="9">
        <f>E12/$C12*100</f>
        <v>14.686477491267947</v>
      </c>
      <c r="W12" s="9">
        <f>F12/$C12*100</f>
        <v>22.619478156596941</v>
      </c>
      <c r="X12" s="9">
        <f>G12/$C12*100</f>
        <v>19.091510824773579</v>
      </c>
      <c r="Y12" s="9">
        <f>H12/$C12*100</f>
        <v>12.795446649606982</v>
      </c>
      <c r="Z12" s="9">
        <f>I12/$C12*100</f>
        <v>5.805496835002991</v>
      </c>
      <c r="AA12" s="9">
        <f>J12/$C12*100</f>
        <v>0.96470084710573634</v>
      </c>
      <c r="AB12" s="9">
        <f>L12/$K12*100</f>
        <v>1.1628455389739389</v>
      </c>
      <c r="AC12" s="9">
        <f>M12/$K12*100</f>
        <v>3.4693452625149459</v>
      </c>
      <c r="AD12" s="9">
        <f>N12/$K12*100</f>
        <v>8.0013375856533688</v>
      </c>
      <c r="AE12" s="9">
        <f>O12/$K12*100</f>
        <v>18.143079178220404</v>
      </c>
      <c r="AF12" s="9">
        <f>P12/$K12*100</f>
        <v>18.718288650604979</v>
      </c>
      <c r="AG12" s="9">
        <f>Q12/$K12*100</f>
        <v>15.756875143548429</v>
      </c>
      <c r="AH12" s="9">
        <f>R12/$K12*100</f>
        <v>22.791507069509365</v>
      </c>
      <c r="AI12" s="9">
        <f>S12/$K12*100</f>
        <v>11.956721570974468</v>
      </c>
    </row>
    <row r="13" spans="1:35" x14ac:dyDescent="0.25">
      <c r="A13" t="s">
        <v>29</v>
      </c>
      <c r="B13" t="s">
        <v>56</v>
      </c>
      <c r="C13" s="1">
        <v>48645</v>
      </c>
      <c r="D13" s="1">
        <v>10638.721084246499</v>
      </c>
      <c r="E13" s="1">
        <v>6774.3427058668003</v>
      </c>
      <c r="F13" s="1">
        <v>10068.1370929814</v>
      </c>
      <c r="G13" s="1">
        <v>9142.2050613976899</v>
      </c>
      <c r="H13" s="1">
        <v>7869.7745912969203</v>
      </c>
      <c r="I13" s="1">
        <v>3576.5323721070299</v>
      </c>
      <c r="J13" s="1">
        <v>575.28709210368095</v>
      </c>
      <c r="K13" s="1">
        <v>37902.3384126167</v>
      </c>
      <c r="L13" s="1">
        <v>437.47691068602398</v>
      </c>
      <c r="M13" s="1">
        <v>1231.82457148052</v>
      </c>
      <c r="N13" s="1">
        <v>1612.22012049915</v>
      </c>
      <c r="O13" s="1">
        <v>5413.7360331060299</v>
      </c>
      <c r="P13" s="1">
        <v>6448.9120725734001</v>
      </c>
      <c r="Q13" s="1">
        <v>7322.9883717331204</v>
      </c>
      <c r="R13" s="1">
        <v>10886.152642265401</v>
      </c>
      <c r="S13" s="1">
        <v>4549.0276902730102</v>
      </c>
      <c r="T13" s="1">
        <v>13</v>
      </c>
      <c r="U13" s="9">
        <f>D13/$C13*100</f>
        <v>21.870122487915509</v>
      </c>
      <c r="V13" s="9">
        <f>E13/$C13*100</f>
        <v>13.926082240449789</v>
      </c>
      <c r="W13" s="9">
        <f>F13/$C13*100</f>
        <v>20.69716742312961</v>
      </c>
      <c r="X13" s="9">
        <f>G13/$C13*100</f>
        <v>18.793719932979116</v>
      </c>
      <c r="Y13" s="9">
        <f>H13/$C13*100</f>
        <v>16.177972230027589</v>
      </c>
      <c r="Z13" s="9">
        <f>I13/$C13*100</f>
        <v>7.3523124105396853</v>
      </c>
      <c r="AA13" s="9">
        <f>J13/$C13*100</f>
        <v>1.1826232749587438</v>
      </c>
      <c r="AB13" s="9">
        <f>L13/$K13*100</f>
        <v>1.1542214253999679</v>
      </c>
      <c r="AC13" s="9">
        <f>M13/$K13*100</f>
        <v>3.2499962352467353</v>
      </c>
      <c r="AD13" s="9">
        <f>N13/$K13*100</f>
        <v>4.2536164997209882</v>
      </c>
      <c r="AE13" s="9">
        <f>O13/$K13*100</f>
        <v>14.283382661434786</v>
      </c>
      <c r="AF13" s="9">
        <f>P13/$K13*100</f>
        <v>17.014549346186843</v>
      </c>
      <c r="AG13" s="9">
        <f>Q13/$K13*100</f>
        <v>19.320676977796939</v>
      </c>
      <c r="AH13" s="9">
        <f>R13/$K13*100</f>
        <v>28.72158578648985</v>
      </c>
      <c r="AI13" s="9">
        <f>S13/$K13*100</f>
        <v>12.001971067723773</v>
      </c>
    </row>
    <row r="14" spans="1:35" x14ac:dyDescent="0.25">
      <c r="A14" t="s">
        <v>30</v>
      </c>
      <c r="B14" t="s">
        <v>57</v>
      </c>
      <c r="C14" s="1">
        <v>33007</v>
      </c>
      <c r="D14" s="1">
        <v>4895.1218851363301</v>
      </c>
      <c r="E14" s="1">
        <v>3623.6103292743001</v>
      </c>
      <c r="F14" s="1">
        <v>4690.7446903518003</v>
      </c>
      <c r="G14" s="1">
        <v>6722.0685512973596</v>
      </c>
      <c r="H14" s="1">
        <v>8830.4787723886093</v>
      </c>
      <c r="I14" s="1">
        <v>3752.8840397264698</v>
      </c>
      <c r="J14" s="1">
        <v>492.09173182512501</v>
      </c>
      <c r="K14" s="1">
        <v>28086.8745809092</v>
      </c>
      <c r="L14" s="1">
        <v>146.84910143975199</v>
      </c>
      <c r="M14" s="1">
        <v>1354.9640484668901</v>
      </c>
      <c r="N14" s="1">
        <v>1626.4344890326099</v>
      </c>
      <c r="O14" s="1">
        <v>3094.39402268407</v>
      </c>
      <c r="P14" s="1">
        <v>3844.1533249314998</v>
      </c>
      <c r="Q14" s="1">
        <v>2936.7870830321799</v>
      </c>
      <c r="R14" s="1">
        <v>12224.54584128</v>
      </c>
      <c r="S14" s="1">
        <v>2858.7466700422401</v>
      </c>
      <c r="T14" s="1">
        <v>7</v>
      </c>
      <c r="U14" s="9">
        <f>D14/$C14*100</f>
        <v>14.830556806545067</v>
      </c>
      <c r="V14" s="9">
        <f>E14/$C14*100</f>
        <v>10.978308629303784</v>
      </c>
      <c r="W14" s="9">
        <f>F14/$C14*100</f>
        <v>14.211363317938014</v>
      </c>
      <c r="X14" s="9">
        <f>G14/$C14*100</f>
        <v>20.365584728382949</v>
      </c>
      <c r="Y14" s="9">
        <f>H14/$C14*100</f>
        <v>26.753351629619804</v>
      </c>
      <c r="Z14" s="9">
        <f>I14/$C14*100</f>
        <v>11.369964067399248</v>
      </c>
      <c r="AA14" s="9">
        <f>J14/$C14*100</f>
        <v>1.4908708208111159</v>
      </c>
      <c r="AB14" s="9">
        <f>L14/$K14*100</f>
        <v>0.52283888339632534</v>
      </c>
      <c r="AC14" s="9">
        <f>M14/$K14*100</f>
        <v>4.8241894788388677</v>
      </c>
      <c r="AD14" s="9">
        <f>N14/$K14*100</f>
        <v>5.7907279229213575</v>
      </c>
      <c r="AE14" s="9">
        <f>O14/$K14*100</f>
        <v>11.017224482453972</v>
      </c>
      <c r="AF14" s="9">
        <f>P14/$K14*100</f>
        <v>13.686653934590471</v>
      </c>
      <c r="AG14" s="9">
        <f>Q14/$K14*100</f>
        <v>10.456083586560142</v>
      </c>
      <c r="AH14" s="9">
        <f>R14/$K14*100</f>
        <v>43.524051798875085</v>
      </c>
      <c r="AI14" s="9">
        <f>S14/$K14*100</f>
        <v>10.178229912363927</v>
      </c>
    </row>
    <row r="15" spans="1:35" x14ac:dyDescent="0.25">
      <c r="A15" t="s">
        <v>31</v>
      </c>
      <c r="B15" t="s">
        <v>58</v>
      </c>
      <c r="C15" s="1">
        <v>35803</v>
      </c>
      <c r="D15" s="1">
        <v>7379.8504776863001</v>
      </c>
      <c r="E15" s="1">
        <v>5599.5104366270998</v>
      </c>
      <c r="F15" s="1">
        <v>7168.4333663133002</v>
      </c>
      <c r="G15" s="1">
        <v>7872.2104422391903</v>
      </c>
      <c r="H15" s="1">
        <v>5479.8038625030204</v>
      </c>
      <c r="I15" s="1">
        <v>2089.72360299208</v>
      </c>
      <c r="J15" s="1">
        <v>213.46781163899101</v>
      </c>
      <c r="K15" s="1">
        <v>28344.694204638799</v>
      </c>
      <c r="L15" s="1">
        <v>32.884030691923201</v>
      </c>
      <c r="M15" s="1">
        <v>948.34085043989796</v>
      </c>
      <c r="N15" s="1">
        <v>2924.3420840697499</v>
      </c>
      <c r="O15" s="1">
        <v>5380.9322620261401</v>
      </c>
      <c r="P15" s="1">
        <v>4881.3320769177399</v>
      </c>
      <c r="Q15" s="1">
        <v>3309.7861897806401</v>
      </c>
      <c r="R15" s="1">
        <v>7150.90831425333</v>
      </c>
      <c r="S15" s="1">
        <v>3716.1683964593399</v>
      </c>
      <c r="T15" s="1">
        <v>5</v>
      </c>
      <c r="U15" s="9">
        <f>D15/$C15*100</f>
        <v>20.612380185141749</v>
      </c>
      <c r="V15" s="9">
        <f>E15/$C15*100</f>
        <v>15.63978000901349</v>
      </c>
      <c r="W15" s="9">
        <f>F15/$C15*100</f>
        <v>20.021879078047373</v>
      </c>
      <c r="X15" s="9">
        <f>G15/$C15*100</f>
        <v>21.987572109150602</v>
      </c>
      <c r="Y15" s="9">
        <f>H15/$C15*100</f>
        <v>15.305432121618356</v>
      </c>
      <c r="Z15" s="9">
        <f>I15/$C15*100</f>
        <v>5.8367276568781383</v>
      </c>
      <c r="AA15" s="9">
        <f>J15/$C15*100</f>
        <v>0.59622884015024158</v>
      </c>
      <c r="AB15" s="9">
        <f>L15/$K15*100</f>
        <v>0.11601476613052154</v>
      </c>
      <c r="AC15" s="9">
        <f>M15/$K15*100</f>
        <v>3.3457438051481803</v>
      </c>
      <c r="AD15" s="9">
        <f>N15/$K15*100</f>
        <v>10.317070499886224</v>
      </c>
      <c r="AE15" s="9">
        <f>O15/$K15*100</f>
        <v>18.983913614229483</v>
      </c>
      <c r="AF15" s="9">
        <f>P15/$K15*100</f>
        <v>17.221325591577124</v>
      </c>
      <c r="AG15" s="9">
        <f>Q15/$K15*100</f>
        <v>11.676916201265533</v>
      </c>
      <c r="AH15" s="9">
        <f>R15/$K15*100</f>
        <v>25.228384058851606</v>
      </c>
      <c r="AI15" s="9">
        <f>S15/$K15*100</f>
        <v>13.110631462911194</v>
      </c>
    </row>
    <row r="16" spans="1:35" x14ac:dyDescent="0.25">
      <c r="A16" t="s">
        <v>32</v>
      </c>
      <c r="B16" t="s">
        <v>59</v>
      </c>
      <c r="C16" s="1">
        <v>47012</v>
      </c>
      <c r="D16" s="1">
        <v>9296.4265263485104</v>
      </c>
      <c r="E16" s="1">
        <v>6537.4444906582303</v>
      </c>
      <c r="F16" s="1">
        <v>9159.6378430824298</v>
      </c>
      <c r="G16" s="1">
        <v>9626.4620556970895</v>
      </c>
      <c r="H16" s="1">
        <v>8098.8403046943604</v>
      </c>
      <c r="I16" s="1">
        <v>3703.6465693023301</v>
      </c>
      <c r="J16" s="1">
        <v>589.54221021703597</v>
      </c>
      <c r="K16" s="1">
        <v>37637.068678137599</v>
      </c>
      <c r="L16" s="1">
        <v>209.664013363647</v>
      </c>
      <c r="M16" s="1">
        <v>1413.9608201894</v>
      </c>
      <c r="N16" s="1">
        <v>2692.5078324618498</v>
      </c>
      <c r="O16" s="1">
        <v>5700.3044309508196</v>
      </c>
      <c r="P16" s="1">
        <v>6190.9615587402004</v>
      </c>
      <c r="Q16" s="1">
        <v>5164.1768323965698</v>
      </c>
      <c r="R16" s="1">
        <v>11205.4295040693</v>
      </c>
      <c r="S16" s="1">
        <v>5060.0636859657598</v>
      </c>
      <c r="T16" s="1">
        <v>9</v>
      </c>
      <c r="U16" s="9">
        <f>D16/$C16*100</f>
        <v>19.774582077657854</v>
      </c>
      <c r="V16" s="9">
        <f>E16/$C16*100</f>
        <v>13.905905919038183</v>
      </c>
      <c r="W16" s="9">
        <f>F16/$C16*100</f>
        <v>19.48361661508217</v>
      </c>
      <c r="X16" s="9">
        <f>G16/$C16*100</f>
        <v>20.476606091417278</v>
      </c>
      <c r="Y16" s="9">
        <f>H16/$C16*100</f>
        <v>17.227176688280355</v>
      </c>
      <c r="Z16" s="9">
        <f>I16/$C16*100</f>
        <v>7.8780876569861533</v>
      </c>
      <c r="AA16" s="9">
        <f>J16/$C16*100</f>
        <v>1.2540249515379818</v>
      </c>
      <c r="AB16" s="9">
        <f>L16/$K16*100</f>
        <v>0.55706786082794868</v>
      </c>
      <c r="AC16" s="9">
        <f>M16/$K16*100</f>
        <v>3.7568303532913907</v>
      </c>
      <c r="AD16" s="9">
        <f>N16/$K16*100</f>
        <v>7.1538723046884316</v>
      </c>
      <c r="AE16" s="9">
        <f>O16/$K16*100</f>
        <v>15.145452691064593</v>
      </c>
      <c r="AF16" s="9">
        <f>P16/$K16*100</f>
        <v>16.449106628583884</v>
      </c>
      <c r="AG16" s="9">
        <f>Q16/$K16*100</f>
        <v>13.720985756248085</v>
      </c>
      <c r="AH16" s="9">
        <f>R16/$K16*100</f>
        <v>29.772322600081353</v>
      </c>
      <c r="AI16" s="9">
        <f>S16/$K16*100</f>
        <v>13.444361805214179</v>
      </c>
    </row>
    <row r="17" spans="1:35" x14ac:dyDescent="0.25">
      <c r="A17" t="s">
        <v>33</v>
      </c>
      <c r="B17" t="s">
        <v>60</v>
      </c>
      <c r="C17" s="1">
        <v>33533</v>
      </c>
      <c r="D17" s="1">
        <v>6548.5079476477604</v>
      </c>
      <c r="E17" s="1">
        <v>5447.6419472459102</v>
      </c>
      <c r="F17" s="1">
        <v>6578.4171170688496</v>
      </c>
      <c r="G17" s="1">
        <v>7173.4218093813897</v>
      </c>
      <c r="H17" s="1">
        <v>5077.1999381983796</v>
      </c>
      <c r="I17" s="1">
        <v>2438.41396421526</v>
      </c>
      <c r="J17" s="1">
        <v>269.39727624244898</v>
      </c>
      <c r="K17" s="1">
        <v>27044.290925200301</v>
      </c>
      <c r="L17" s="1">
        <v>69.086483865096994</v>
      </c>
      <c r="M17" s="1">
        <v>1019.27331278267</v>
      </c>
      <c r="N17" s="1">
        <v>3236.3140799171001</v>
      </c>
      <c r="O17" s="1">
        <v>4715.5168467918702</v>
      </c>
      <c r="P17" s="1">
        <v>4262.90522588361</v>
      </c>
      <c r="Q17" s="1">
        <v>3033.3061781439101</v>
      </c>
      <c r="R17" s="1">
        <v>7200.24925285669</v>
      </c>
      <c r="S17" s="1">
        <v>3507.6395449592601</v>
      </c>
      <c r="T17" s="1">
        <v>3</v>
      </c>
      <c r="U17" s="9">
        <f>D17/$C17*100</f>
        <v>19.528547841373452</v>
      </c>
      <c r="V17" s="9">
        <f>E17/$C17*100</f>
        <v>16.245614610222496</v>
      </c>
      <c r="W17" s="9">
        <f>F17/$C17*100</f>
        <v>19.617741082124624</v>
      </c>
      <c r="X17" s="9">
        <f>G17/$C17*100</f>
        <v>21.392126589870845</v>
      </c>
      <c r="Y17" s="9">
        <f>H17/$C17*100</f>
        <v>15.140905788919511</v>
      </c>
      <c r="Z17" s="9">
        <f>I17/$C17*100</f>
        <v>7.2716845024759484</v>
      </c>
      <c r="AA17" s="9">
        <f>J17/$C17*100</f>
        <v>0.80337958501311846</v>
      </c>
      <c r="AB17" s="9">
        <f>L17/$K17*100</f>
        <v>0.2554568136253893</v>
      </c>
      <c r="AC17" s="9">
        <f>M17/$K17*100</f>
        <v>3.7689038163426019</v>
      </c>
      <c r="AD17" s="9">
        <f>N17/$K17*100</f>
        <v>11.9667181841379</v>
      </c>
      <c r="AE17" s="9">
        <f>O17/$K17*100</f>
        <v>17.436274664527723</v>
      </c>
      <c r="AF17" s="9">
        <f>P17/$K17*100</f>
        <v>15.762680699131835</v>
      </c>
      <c r="AG17" s="9">
        <f>Q17/$K17*100</f>
        <v>11.21606843578741</v>
      </c>
      <c r="AH17" s="9">
        <f>R17/$K17*100</f>
        <v>26.62391583041056</v>
      </c>
      <c r="AI17" s="9">
        <f>S17/$K17*100</f>
        <v>12.969981556036233</v>
      </c>
    </row>
    <row r="18" spans="1:35" x14ac:dyDescent="0.25">
      <c r="A18" t="s">
        <v>34</v>
      </c>
      <c r="B18" t="s">
        <v>61</v>
      </c>
      <c r="C18" s="1">
        <v>26355</v>
      </c>
      <c r="D18" s="1">
        <v>4863.2010298230398</v>
      </c>
      <c r="E18" s="1">
        <v>4446.5298388076599</v>
      </c>
      <c r="F18" s="1">
        <v>4791.4107639968397</v>
      </c>
      <c r="G18" s="1">
        <v>5109.1701673048801</v>
      </c>
      <c r="H18" s="1">
        <v>4446.1810032352796</v>
      </c>
      <c r="I18" s="1">
        <v>2474.5533639835098</v>
      </c>
      <c r="J18" s="1">
        <v>223.953832848796</v>
      </c>
      <c r="K18" s="1">
        <v>21481.675722967899</v>
      </c>
      <c r="L18" s="1">
        <v>19.859272951449</v>
      </c>
      <c r="M18" s="1">
        <v>658.33670110612695</v>
      </c>
      <c r="N18" s="1">
        <v>3586.4016021918301</v>
      </c>
      <c r="O18" s="1">
        <v>3686.65786829736</v>
      </c>
      <c r="P18" s="1">
        <v>2764.7643569248999</v>
      </c>
      <c r="Q18" s="1">
        <v>1328.35546690659</v>
      </c>
      <c r="R18" s="1">
        <v>6275.5707580308699</v>
      </c>
      <c r="S18" s="1">
        <v>3161.7296965587798</v>
      </c>
      <c r="T18" s="1">
        <v>1</v>
      </c>
      <c r="U18" s="9">
        <f>D18/$C18*100</f>
        <v>18.452669435868106</v>
      </c>
      <c r="V18" s="9">
        <f>E18/$C18*100</f>
        <v>16.871674592326542</v>
      </c>
      <c r="W18" s="9">
        <f>F18/$C18*100</f>
        <v>18.180272297464768</v>
      </c>
      <c r="X18" s="9">
        <f>G18/$C18*100</f>
        <v>19.38596155304451</v>
      </c>
      <c r="Y18" s="9">
        <f>H18/$C18*100</f>
        <v>16.870350989319977</v>
      </c>
      <c r="Z18" s="9">
        <f>I18/$C18*100</f>
        <v>9.3893127072036044</v>
      </c>
      <c r="AA18" s="9">
        <f>J18/$C18*100</f>
        <v>0.84975842477251384</v>
      </c>
      <c r="AB18" s="9">
        <f>L18/$K18*100</f>
        <v>9.2447503665720784E-2</v>
      </c>
      <c r="AC18" s="9">
        <f>M18/$K18*100</f>
        <v>3.0646431386274156</v>
      </c>
      <c r="AD18" s="9">
        <f>N18/$K18*100</f>
        <v>16.695166840998819</v>
      </c>
      <c r="AE18" s="9">
        <f>O18/$K18*100</f>
        <v>17.16187282519882</v>
      </c>
      <c r="AF18" s="9">
        <f>P18/$K18*100</f>
        <v>12.870338387842125</v>
      </c>
      <c r="AG18" s="9">
        <f>Q18/$K18*100</f>
        <v>6.1836678108232093</v>
      </c>
      <c r="AH18" s="9">
        <f>R18/$K18*100</f>
        <v>29.213599716157713</v>
      </c>
      <c r="AI18" s="9">
        <f>S18/$K18*100</f>
        <v>14.718263776686211</v>
      </c>
    </row>
    <row r="19" spans="1:35" x14ac:dyDescent="0.25">
      <c r="A19" t="s">
        <v>35</v>
      </c>
      <c r="B19" t="s">
        <v>62</v>
      </c>
      <c r="C19" s="1">
        <v>29134</v>
      </c>
      <c r="D19" s="1">
        <v>6269.88237554433</v>
      </c>
      <c r="E19" s="1">
        <v>4673.7271782093703</v>
      </c>
      <c r="F19" s="1">
        <v>6040.05887982075</v>
      </c>
      <c r="G19" s="1">
        <v>5466.7129286478103</v>
      </c>
      <c r="H19" s="1">
        <v>4506.5403142684499</v>
      </c>
      <c r="I19" s="1">
        <v>1961.5844256277001</v>
      </c>
      <c r="J19" s="1">
        <v>215.49389788158001</v>
      </c>
      <c r="K19" s="1">
        <v>23065.389904644799</v>
      </c>
      <c r="L19" s="1">
        <v>100.747935802391</v>
      </c>
      <c r="M19" s="1">
        <v>542.00416371507094</v>
      </c>
      <c r="N19" s="1">
        <v>605.66244522826196</v>
      </c>
      <c r="O19" s="1">
        <v>3401.2012278832099</v>
      </c>
      <c r="P19" s="1">
        <v>4363.4751793837604</v>
      </c>
      <c r="Q19" s="1">
        <v>4890.1230786219103</v>
      </c>
      <c r="R19" s="1">
        <v>6184.6235758523699</v>
      </c>
      <c r="S19" s="1">
        <v>2977.5522981578301</v>
      </c>
      <c r="T19" s="1">
        <v>5</v>
      </c>
      <c r="U19" s="9">
        <f>D19/$C19*100</f>
        <v>21.520842917362295</v>
      </c>
      <c r="V19" s="9">
        <f>E19/$C19*100</f>
        <v>16.042174703814684</v>
      </c>
      <c r="W19" s="9">
        <f>F19/$C19*100</f>
        <v>20.731993134553271</v>
      </c>
      <c r="X19" s="9">
        <f>G19/$C19*100</f>
        <v>18.764031470611005</v>
      </c>
      <c r="Y19" s="9">
        <f>H19/$C19*100</f>
        <v>15.468319881473363</v>
      </c>
      <c r="Z19" s="9">
        <f>I19/$C19*100</f>
        <v>6.732973246473879</v>
      </c>
      <c r="AA19" s="9">
        <f>J19/$C19*100</f>
        <v>0.73966464571147117</v>
      </c>
      <c r="AB19" s="9">
        <f>L19/$K19*100</f>
        <v>0.43679268470594057</v>
      </c>
      <c r="AC19" s="9">
        <f>M19/$K19*100</f>
        <v>2.3498591003914688</v>
      </c>
      <c r="AD19" s="9">
        <f>N19/$K19*100</f>
        <v>2.6258495856005299</v>
      </c>
      <c r="AE19" s="9">
        <f>O19/$K19*100</f>
        <v>14.745908228493862</v>
      </c>
      <c r="AF19" s="9">
        <f>P19/$K19*100</f>
        <v>18.9178470315174</v>
      </c>
      <c r="AG19" s="9">
        <f>Q19/$K19*100</f>
        <v>21.201129045892088</v>
      </c>
      <c r="AH19" s="9">
        <f>R19/$K19*100</f>
        <v>26.81343606772041</v>
      </c>
      <c r="AI19" s="9">
        <f>S19/$K19*100</f>
        <v>12.909178255678327</v>
      </c>
    </row>
    <row r="20" spans="1:35" x14ac:dyDescent="0.25">
      <c r="A20" t="s">
        <v>36</v>
      </c>
      <c r="B20" t="s">
        <v>63</v>
      </c>
      <c r="C20" s="1">
        <v>48283</v>
      </c>
      <c r="D20" s="1">
        <v>10830.261201778299</v>
      </c>
      <c r="E20" s="1">
        <v>7409.3475274190796</v>
      </c>
      <c r="F20" s="1">
        <v>10296.878507986399</v>
      </c>
      <c r="G20" s="1">
        <v>9841.0521369821508</v>
      </c>
      <c r="H20" s="1">
        <v>6647.3210785763704</v>
      </c>
      <c r="I20" s="1">
        <v>2787.9110981905701</v>
      </c>
      <c r="J20" s="1">
        <v>470.22844906720098</v>
      </c>
      <c r="K20" s="1">
        <v>37415.413808474099</v>
      </c>
      <c r="L20" s="1">
        <v>509.990397177369</v>
      </c>
      <c r="M20" s="1">
        <v>1365.0115409616899</v>
      </c>
      <c r="N20" s="1">
        <v>2788.96230401507</v>
      </c>
      <c r="O20" s="1">
        <v>6278.3944667443402</v>
      </c>
      <c r="P20" s="1">
        <v>6475.9644520574602</v>
      </c>
      <c r="Q20" s="1">
        <v>6609.2804435755497</v>
      </c>
      <c r="R20" s="1">
        <v>9001.4034459368995</v>
      </c>
      <c r="S20" s="1">
        <v>4386.4067580056699</v>
      </c>
      <c r="T20" s="1">
        <v>12</v>
      </c>
      <c r="U20" s="9">
        <f>D20/$C20*100</f>
        <v>22.430795935998798</v>
      </c>
      <c r="V20" s="9">
        <f>E20/$C20*100</f>
        <v>15.345665197728145</v>
      </c>
      <c r="W20" s="9">
        <f>F20/$C20*100</f>
        <v>21.326095122478716</v>
      </c>
      <c r="X20" s="9">
        <f>G20/$C20*100</f>
        <v>20.382022941785205</v>
      </c>
      <c r="Y20" s="9">
        <f>H20/$C20*100</f>
        <v>13.767415194947228</v>
      </c>
      <c r="Z20" s="9">
        <f>I20/$C20*100</f>
        <v>5.7741049607327009</v>
      </c>
      <c r="AA20" s="9">
        <f>J20/$C20*100</f>
        <v>0.97390064632935192</v>
      </c>
      <c r="AB20" s="9">
        <f>L20/$K20*100</f>
        <v>1.3630489289466654</v>
      </c>
      <c r="AC20" s="9">
        <f>M20/$K20*100</f>
        <v>3.6482599068636592</v>
      </c>
      <c r="AD20" s="9">
        <f>N20/$K20*100</f>
        <v>7.4540463945995619</v>
      </c>
      <c r="AE20" s="9">
        <f>O20/$K20*100</f>
        <v>16.780235276516883</v>
      </c>
      <c r="AF20" s="9">
        <f>P20/$K20*100</f>
        <v>17.308279644339358</v>
      </c>
      <c r="AG20" s="9">
        <f>Q20/$K20*100</f>
        <v>17.664592666027481</v>
      </c>
      <c r="AH20" s="9">
        <f>R20/$K20*100</f>
        <v>24.058008530960574</v>
      </c>
      <c r="AI20" s="9">
        <f>S20/$K20*100</f>
        <v>11.723528651745678</v>
      </c>
    </row>
    <row r="21" spans="1:35" x14ac:dyDescent="0.25">
      <c r="A21" t="s">
        <v>37</v>
      </c>
      <c r="B21" t="s">
        <v>64</v>
      </c>
      <c r="C21" s="1">
        <v>41638</v>
      </c>
      <c r="D21" s="1">
        <v>7205.2541716700198</v>
      </c>
      <c r="E21" s="1">
        <v>7342.1828549451102</v>
      </c>
      <c r="F21" s="1">
        <v>7364.5094697898003</v>
      </c>
      <c r="G21" s="1">
        <v>9020.9164384157993</v>
      </c>
      <c r="H21" s="1">
        <v>6761.8417674433103</v>
      </c>
      <c r="I21" s="1">
        <v>3408.39657070571</v>
      </c>
      <c r="J21" s="1">
        <v>534.89872703025299</v>
      </c>
      <c r="K21" s="1">
        <v>34478.3867973737</v>
      </c>
      <c r="L21" s="1">
        <v>42.222718873858803</v>
      </c>
      <c r="M21" s="1">
        <v>1088.57177728344</v>
      </c>
      <c r="N21" s="1">
        <v>4605.8291563323301</v>
      </c>
      <c r="O21" s="1">
        <v>6223.2853914750904</v>
      </c>
      <c r="P21" s="1">
        <v>5070.9833375928902</v>
      </c>
      <c r="Q21" s="1">
        <v>2853.9224775678799</v>
      </c>
      <c r="R21" s="1">
        <v>9797.3814876901797</v>
      </c>
      <c r="S21" s="1">
        <v>4796.1904505579696</v>
      </c>
      <c r="T21" s="1">
        <v>3</v>
      </c>
      <c r="U21" s="9">
        <f>D21/$C21*100</f>
        <v>17.304515518684902</v>
      </c>
      <c r="V21" s="9">
        <f>E21/$C21*100</f>
        <v>17.633370610848527</v>
      </c>
      <c r="W21" s="9">
        <f>F21/$C21*100</f>
        <v>17.686991377563285</v>
      </c>
      <c r="X21" s="9">
        <f>G21/$C21*100</f>
        <v>21.665105044468515</v>
      </c>
      <c r="Y21" s="9">
        <f>H21/$C21*100</f>
        <v>16.239593081904292</v>
      </c>
      <c r="Z21" s="9">
        <f>I21/$C21*100</f>
        <v>8.185783588802801</v>
      </c>
      <c r="AA21" s="9">
        <f>J21/$C21*100</f>
        <v>1.2846407777276838</v>
      </c>
      <c r="AB21" s="9">
        <f>L21/$K21*100</f>
        <v>0.1224614107440636</v>
      </c>
      <c r="AC21" s="9">
        <f>M21/$K21*100</f>
        <v>3.1572584404278423</v>
      </c>
      <c r="AD21" s="9">
        <f>N21/$K21*100</f>
        <v>13.358598194864404</v>
      </c>
      <c r="AE21" s="9">
        <f>O21/$K21*100</f>
        <v>18.049816042869885</v>
      </c>
      <c r="AF21" s="9">
        <f>P21/$K21*100</f>
        <v>14.707716365601996</v>
      </c>
      <c r="AG21" s="9">
        <f>Q21/$K21*100</f>
        <v>8.2774246206474782</v>
      </c>
      <c r="AH21" s="9">
        <f>R21/$K21*100</f>
        <v>28.416008977648772</v>
      </c>
      <c r="AI21" s="9">
        <f>S21/$K21*100</f>
        <v>13.91071594719538</v>
      </c>
    </row>
    <row r="22" spans="1:35" x14ac:dyDescent="0.25">
      <c r="A22" t="s">
        <v>38</v>
      </c>
      <c r="B22" t="s">
        <v>65</v>
      </c>
      <c r="C22" s="1">
        <v>47187</v>
      </c>
      <c r="D22" s="1">
        <v>10540.328857172</v>
      </c>
      <c r="E22" s="1">
        <v>7369.8591224320398</v>
      </c>
      <c r="F22" s="1">
        <v>10221.2031443139</v>
      </c>
      <c r="G22" s="1">
        <v>9724.6933075388606</v>
      </c>
      <c r="H22" s="1">
        <v>6293.1353901739703</v>
      </c>
      <c r="I22" s="1">
        <v>2676.3293403716002</v>
      </c>
      <c r="J22" s="1">
        <v>361.45083799763302</v>
      </c>
      <c r="K22" s="1">
        <v>36728.728550445201</v>
      </c>
      <c r="L22" s="1">
        <v>470.48628739363897</v>
      </c>
      <c r="M22" s="1">
        <v>1418.02329473956</v>
      </c>
      <c r="N22" s="1">
        <v>2953.9615963319702</v>
      </c>
      <c r="O22" s="1">
        <v>6488.6419973848997</v>
      </c>
      <c r="P22" s="1">
        <v>6332.3469677324601</v>
      </c>
      <c r="Q22" s="1">
        <v>6138.5374842519604</v>
      </c>
      <c r="R22" s="1">
        <v>8622.3918965555004</v>
      </c>
      <c r="S22" s="1">
        <v>4304.3390260552096</v>
      </c>
      <c r="T22" s="1">
        <v>11</v>
      </c>
      <c r="U22" s="9">
        <f>D22/$C22*100</f>
        <v>22.337357444151991</v>
      </c>
      <c r="V22" s="9">
        <f>E22/$C22*100</f>
        <v>15.61840999095522</v>
      </c>
      <c r="W22" s="9">
        <f>F22/$C22*100</f>
        <v>21.661057376637423</v>
      </c>
      <c r="X22" s="9">
        <f>G22/$C22*100</f>
        <v>20.608839950704347</v>
      </c>
      <c r="Y22" s="9">
        <f>H22/$C22*100</f>
        <v>13.33658717480232</v>
      </c>
      <c r="Z22" s="9">
        <f>I22/$C22*100</f>
        <v>5.6717514153720314</v>
      </c>
      <c r="AA22" s="9">
        <f>J22/$C22*100</f>
        <v>0.76599664737667794</v>
      </c>
      <c r="AB22" s="9">
        <f>L22/$K22*100</f>
        <v>1.2809762438344359</v>
      </c>
      <c r="AC22" s="9">
        <f>M22/$K22*100</f>
        <v>3.8608014780363846</v>
      </c>
      <c r="AD22" s="9">
        <f>N22/$K22*100</f>
        <v>8.0426459420582486</v>
      </c>
      <c r="AE22" s="9">
        <f>O22/$K22*100</f>
        <v>17.666394273553607</v>
      </c>
      <c r="AF22" s="9">
        <f>P22/$K22*100</f>
        <v>17.240855367577659</v>
      </c>
      <c r="AG22" s="9">
        <f>Q22/$K22*100</f>
        <v>16.713177195396145</v>
      </c>
      <c r="AH22" s="9">
        <f>R22/$K22*100</f>
        <v>23.475879064838974</v>
      </c>
      <c r="AI22" s="9">
        <f>S22/$K22*100</f>
        <v>11.719270434704541</v>
      </c>
    </row>
    <row r="23" spans="1:35" x14ac:dyDescent="0.25">
      <c r="A23" t="s">
        <v>39</v>
      </c>
      <c r="B23" t="s">
        <v>66</v>
      </c>
      <c r="C23" s="1">
        <v>41652</v>
      </c>
      <c r="D23" s="1">
        <v>7969.7455409014601</v>
      </c>
      <c r="E23" s="1">
        <v>6538.7798224431899</v>
      </c>
      <c r="F23" s="1">
        <v>7736.92983951924</v>
      </c>
      <c r="G23" s="1">
        <v>9314.50852942243</v>
      </c>
      <c r="H23" s="1">
        <v>6736.3103390398701</v>
      </c>
      <c r="I23" s="1">
        <v>2980.4527335037001</v>
      </c>
      <c r="J23" s="1">
        <v>375.27319517010699</v>
      </c>
      <c r="K23" s="1">
        <v>33728.336948775301</v>
      </c>
      <c r="L23" s="1">
        <v>77.651173241709998</v>
      </c>
      <c r="M23" s="1">
        <v>1290.6247267814799</v>
      </c>
      <c r="N23" s="1">
        <v>4462.8084767917298</v>
      </c>
      <c r="O23" s="1">
        <v>6231.9333656523804</v>
      </c>
      <c r="P23" s="1">
        <v>4977.8084316791001</v>
      </c>
      <c r="Q23" s="1">
        <v>3203.7866646797102</v>
      </c>
      <c r="R23" s="1">
        <v>9150.8206161009803</v>
      </c>
      <c r="S23" s="1">
        <v>4332.9034938482</v>
      </c>
      <c r="T23" s="1">
        <v>5</v>
      </c>
      <c r="U23" s="9">
        <f>D23/$C23*100</f>
        <v>19.134124509991022</v>
      </c>
      <c r="V23" s="9">
        <f>E23/$C23*100</f>
        <v>15.69859748017668</v>
      </c>
      <c r="W23" s="9">
        <f>F23/$C23*100</f>
        <v>18.575170074712474</v>
      </c>
      <c r="X23" s="9">
        <f>G23/$C23*100</f>
        <v>22.362692138246494</v>
      </c>
      <c r="Y23" s="9">
        <f>H23/$C23*100</f>
        <v>16.172837652549386</v>
      </c>
      <c r="Z23" s="9">
        <f>I23/$C23*100</f>
        <v>7.1556053334862675</v>
      </c>
      <c r="AA23" s="9">
        <f>J23/$C23*100</f>
        <v>0.90097281083767167</v>
      </c>
      <c r="AB23" s="9">
        <f>L23/$K23*100</f>
        <v>0.23022532465695605</v>
      </c>
      <c r="AC23" s="9">
        <f>M23/$K23*100</f>
        <v>3.8265293920112575</v>
      </c>
      <c r="AD23" s="9">
        <f>N23/$K23*100</f>
        <v>13.231629189335933</v>
      </c>
      <c r="AE23" s="9">
        <f>O23/$K23*100</f>
        <v>18.476847450608343</v>
      </c>
      <c r="AF23" s="9">
        <f>P23/$K23*100</f>
        <v>14.758535053889895</v>
      </c>
      <c r="AG23" s="9">
        <f>Q23/$K23*100</f>
        <v>9.4987982050388116</v>
      </c>
      <c r="AH23" s="9">
        <f>R23/$K23*100</f>
        <v>27.130957064378038</v>
      </c>
      <c r="AI23" s="9">
        <f>S23/$K23*100</f>
        <v>12.846478320080736</v>
      </c>
    </row>
    <row r="24" spans="1:35" x14ac:dyDescent="0.25">
      <c r="A24" t="s">
        <v>40</v>
      </c>
      <c r="B24" t="s">
        <v>67</v>
      </c>
      <c r="C24" s="1">
        <v>6759</v>
      </c>
      <c r="D24" s="1">
        <v>1441.0477166276401</v>
      </c>
      <c r="E24" s="1">
        <v>1007.4581381733</v>
      </c>
      <c r="F24" s="1">
        <v>1445.95257611241</v>
      </c>
      <c r="G24" s="1">
        <v>1376.30357142857</v>
      </c>
      <c r="H24" s="1">
        <v>991.30532786885306</v>
      </c>
      <c r="I24" s="1">
        <v>434.70345433255301</v>
      </c>
      <c r="J24" s="1">
        <v>62.229215456674503</v>
      </c>
      <c r="K24" s="1">
        <v>5316.8188914910297</v>
      </c>
      <c r="L24" s="1">
        <v>58.858313817330199</v>
      </c>
      <c r="M24" s="1">
        <v>274.67213114754099</v>
      </c>
      <c r="N24" s="1">
        <v>250.147833723654</v>
      </c>
      <c r="O24" s="1">
        <v>868.16012880562096</v>
      </c>
      <c r="P24" s="1">
        <v>927.01844262295106</v>
      </c>
      <c r="Q24" s="1">
        <v>1054.54478922717</v>
      </c>
      <c r="R24" s="1">
        <v>1226.16608118657</v>
      </c>
      <c r="S24" s="1">
        <v>657.25117096018801</v>
      </c>
      <c r="T24" s="1">
        <v>1</v>
      </c>
      <c r="U24" s="9">
        <f>D24/$C24*100</f>
        <v>21.320427824051489</v>
      </c>
      <c r="V24" s="9">
        <f>E24/$C24*100</f>
        <v>14.90543184159343</v>
      </c>
      <c r="W24" s="9">
        <f>F24/$C24*100</f>
        <v>21.392995651907235</v>
      </c>
      <c r="X24" s="9">
        <f>G24/$C24*100</f>
        <v>20.362532496354046</v>
      </c>
      <c r="Y24" s="9">
        <f>H24/$C24*100</f>
        <v>14.66644959119475</v>
      </c>
      <c r="Z24" s="9">
        <f>I24/$C24*100</f>
        <v>6.4314758741315732</v>
      </c>
      <c r="AA24" s="9">
        <f>J24/$C24*100</f>
        <v>0.92068672076748781</v>
      </c>
      <c r="AB24" s="9">
        <f>L24/$K24*100</f>
        <v>1.107021228643434</v>
      </c>
      <c r="AC24" s="9">
        <f>M24/$K24*100</f>
        <v>5.1660990670026923</v>
      </c>
      <c r="AD24" s="9">
        <f>N24/$K24*100</f>
        <v>4.7048402217346057</v>
      </c>
      <c r="AE24" s="9">
        <f>O24/$K24*100</f>
        <v>16.32856312249066</v>
      </c>
      <c r="AF24" s="9">
        <f>P24/$K24*100</f>
        <v>17.435584351134093</v>
      </c>
      <c r="AG24" s="9">
        <f>Q24/$K24*100</f>
        <v>19.834130346528266</v>
      </c>
      <c r="AH24" s="9">
        <f>R24/$K24*100</f>
        <v>23.062024609281139</v>
      </c>
      <c r="AI24" s="9">
        <f>S24/$K24*100</f>
        <v>12.361737053185026</v>
      </c>
    </row>
    <row r="25" spans="1:35" x14ac:dyDescent="0.25">
      <c r="A25" t="s">
        <v>41</v>
      </c>
      <c r="B25" t="s">
        <v>68</v>
      </c>
      <c r="C25" s="1">
        <v>309346</v>
      </c>
      <c r="D25" s="1">
        <v>49826.215471543801</v>
      </c>
      <c r="E25" s="1">
        <v>87884.804379671506</v>
      </c>
      <c r="F25" s="1">
        <v>65029.070323939202</v>
      </c>
      <c r="G25" s="1">
        <v>48498.1249980473</v>
      </c>
      <c r="H25" s="1">
        <v>35528.7754575832</v>
      </c>
      <c r="I25" s="1">
        <v>18896.777619726901</v>
      </c>
      <c r="J25" s="1">
        <v>3682.2317494880399</v>
      </c>
      <c r="K25" s="1">
        <v>259460.87690621699</v>
      </c>
      <c r="L25" s="1">
        <v>59.945618119596197</v>
      </c>
      <c r="M25" s="1">
        <v>7167.3586056047297</v>
      </c>
      <c r="N25" s="1">
        <v>44882.372367226497</v>
      </c>
      <c r="O25" s="1">
        <v>43497.202431704201</v>
      </c>
      <c r="P25" s="1">
        <v>36660.668779765903</v>
      </c>
      <c r="Q25" s="1">
        <v>21380.7629318865</v>
      </c>
      <c r="R25" s="1">
        <v>49077.247721628402</v>
      </c>
      <c r="S25" s="1">
        <v>56735.318450281098</v>
      </c>
      <c r="T25" s="1">
        <v>1</v>
      </c>
      <c r="U25" s="9">
        <f>D25/$C25*100</f>
        <v>16.106953208234081</v>
      </c>
      <c r="V25" s="9">
        <f>E25/$C25*100</f>
        <v>28.409872563301775</v>
      </c>
      <c r="W25" s="9">
        <f>F25/$C25*100</f>
        <v>21.021467975645137</v>
      </c>
      <c r="X25" s="9">
        <f>G25/$C25*100</f>
        <v>15.677631195505128</v>
      </c>
      <c r="Y25" s="9">
        <f>H25/$C25*100</f>
        <v>11.485125218229166</v>
      </c>
      <c r="Z25" s="9">
        <f>I25/$C25*100</f>
        <v>6.1086219378065021</v>
      </c>
      <c r="AA25" s="9">
        <f>J25/$C25*100</f>
        <v>1.1903279012781933</v>
      </c>
      <c r="AB25" s="9">
        <f>L25/$K25*100</f>
        <v>2.3103914098488054E-2</v>
      </c>
      <c r="AC25" s="9">
        <f>M25/$K25*100</f>
        <v>2.7624043713516762</v>
      </c>
      <c r="AD25" s="9">
        <f>N25/$K25*100</f>
        <v>17.298319847831774</v>
      </c>
      <c r="AE25" s="9">
        <f>O25/$K25*100</f>
        <v>16.764455185059138</v>
      </c>
      <c r="AF25" s="9">
        <f>P25/$K25*100</f>
        <v>14.129555568031563</v>
      </c>
      <c r="AG25" s="9">
        <f>Q25/$K25*100</f>
        <v>8.2404573617527124</v>
      </c>
      <c r="AH25" s="9">
        <f>R25/$K25*100</f>
        <v>18.915085891491664</v>
      </c>
      <c r="AI25" s="9">
        <f>S25/$K25*100</f>
        <v>21.866617860382963</v>
      </c>
    </row>
    <row r="26" spans="1:35" x14ac:dyDescent="0.25">
      <c r="A26" t="s">
        <v>42</v>
      </c>
      <c r="B26" t="s">
        <v>69</v>
      </c>
      <c r="C26" s="1">
        <v>41411</v>
      </c>
      <c r="D26" s="1">
        <v>7701.4365388084198</v>
      </c>
      <c r="E26" s="1">
        <v>7565.6349832917704</v>
      </c>
      <c r="F26" s="1">
        <v>8314.1393056326797</v>
      </c>
      <c r="G26" s="1">
        <v>8346.8919459634799</v>
      </c>
      <c r="H26" s="1">
        <v>5304.7681150286899</v>
      </c>
      <c r="I26" s="1">
        <v>3573.6717439505501</v>
      </c>
      <c r="J26" s="1">
        <v>604.45736732441105</v>
      </c>
      <c r="K26" s="1">
        <v>33704.510467194901</v>
      </c>
      <c r="L26" s="1">
        <v>22.391538009851601</v>
      </c>
      <c r="M26" s="1">
        <v>855.171758356596</v>
      </c>
      <c r="N26" s="1">
        <v>3988.0964740837799</v>
      </c>
      <c r="O26" s="1">
        <v>6301.8157976317198</v>
      </c>
      <c r="P26" s="1">
        <v>5400.1982673626799</v>
      </c>
      <c r="Q26" s="1">
        <v>3545.2898298596301</v>
      </c>
      <c r="R26" s="1">
        <v>8618.7813717810604</v>
      </c>
      <c r="S26" s="1">
        <v>4972.7654301095999</v>
      </c>
      <c r="T26" s="1">
        <v>1</v>
      </c>
      <c r="U26" s="9">
        <f>D26/$C26*100</f>
        <v>18.597562335631643</v>
      </c>
      <c r="V26" s="9">
        <f>E26/$C26*100</f>
        <v>18.269626387413417</v>
      </c>
      <c r="W26" s="9">
        <f>F26/$C26*100</f>
        <v>20.07712758840086</v>
      </c>
      <c r="X26" s="9">
        <f>G26/$C26*100</f>
        <v>20.156219231516939</v>
      </c>
      <c r="Y26" s="9">
        <f>H26/$C26*100</f>
        <v>12.810045917820604</v>
      </c>
      <c r="Z26" s="9">
        <f>I26/$C26*100</f>
        <v>8.6297644199622088</v>
      </c>
      <c r="AA26" s="9">
        <f>J26/$C26*100</f>
        <v>1.4596541192543311</v>
      </c>
      <c r="AB26" s="9">
        <f>L26/$K26*100</f>
        <v>6.6434841211076526E-2</v>
      </c>
      <c r="AC26" s="9">
        <f>M26/$K26*100</f>
        <v>2.5372620652329227</v>
      </c>
      <c r="AD26" s="9">
        <f>N26/$K26*100</f>
        <v>11.832530479757162</v>
      </c>
      <c r="AE26" s="9">
        <f>O26/$K26*100</f>
        <v>18.697247668870226</v>
      </c>
      <c r="AF26" s="9">
        <f>P26/$K26*100</f>
        <v>16.022182765771877</v>
      </c>
      <c r="AG26" s="9">
        <f>Q26/$K26*100</f>
        <v>10.518740016444722</v>
      </c>
      <c r="AH26" s="9">
        <f>R26/$K26*100</f>
        <v>25.57159635998822</v>
      </c>
      <c r="AI26" s="9">
        <f>S26/$K26*100</f>
        <v>14.754005802723841</v>
      </c>
    </row>
    <row r="27" spans="1:35" x14ac:dyDescent="0.25">
      <c r="A27" t="s">
        <v>43</v>
      </c>
      <c r="B27" t="s">
        <v>70</v>
      </c>
      <c r="C27" s="1">
        <v>46268</v>
      </c>
      <c r="D27" s="1">
        <v>8828.7492106199697</v>
      </c>
      <c r="E27" s="1">
        <v>8813.8311551626502</v>
      </c>
      <c r="F27" s="1">
        <v>9174.07664455138</v>
      </c>
      <c r="G27" s="1">
        <v>8468.0851593301995</v>
      </c>
      <c r="H27" s="1">
        <v>6962.7688930089798</v>
      </c>
      <c r="I27" s="1">
        <v>3633.54205749518</v>
      </c>
      <c r="J27" s="1">
        <v>386.94687983163999</v>
      </c>
      <c r="K27" s="1">
        <v>37439.250789379999</v>
      </c>
      <c r="L27" s="1">
        <v>18.540298326314399</v>
      </c>
      <c r="M27" s="1">
        <v>956.28347799673497</v>
      </c>
      <c r="N27" s="1">
        <v>4185.4819615726001</v>
      </c>
      <c r="O27" s="1">
        <v>6028.3444373291004</v>
      </c>
      <c r="P27" s="1">
        <v>6524.6837933807201</v>
      </c>
      <c r="Q27" s="1">
        <v>4079.8096379906601</v>
      </c>
      <c r="R27" s="1">
        <v>9840.2392115570801</v>
      </c>
      <c r="S27" s="1">
        <v>5805.8679712268104</v>
      </c>
      <c r="T27" s="1">
        <v>1</v>
      </c>
      <c r="U27" s="9">
        <f>D27/$C27*100</f>
        <v>19.081761067303471</v>
      </c>
      <c r="V27" s="9">
        <f>E27/$C27*100</f>
        <v>19.04951836077343</v>
      </c>
      <c r="W27" s="9">
        <f>F27/$C27*100</f>
        <v>19.82812450192656</v>
      </c>
      <c r="X27" s="9">
        <f>G27/$C27*100</f>
        <v>18.302250279524078</v>
      </c>
      <c r="Y27" s="9">
        <f>H27/$C27*100</f>
        <v>15.048778622393403</v>
      </c>
      <c r="Z27" s="9">
        <f>I27/$C27*100</f>
        <v>7.8532507510486296</v>
      </c>
      <c r="AA27" s="9">
        <f>J27/$C27*100</f>
        <v>0.83631641703043136</v>
      </c>
      <c r="AB27" s="9">
        <f>L27/$K27*100</f>
        <v>4.9521018544456376E-2</v>
      </c>
      <c r="AC27" s="9">
        <f>M27/$K27*100</f>
        <v>2.5542270687425024</v>
      </c>
      <c r="AD27" s="9">
        <f>N27/$K27*100</f>
        <v>11.179395616431117</v>
      </c>
      <c r="AE27" s="9">
        <f>O27/$K27*100</f>
        <v>16.101669531910339</v>
      </c>
      <c r="AF27" s="9">
        <f>P27/$K27*100</f>
        <v>17.427388785331967</v>
      </c>
      <c r="AG27" s="9">
        <f>Q27/$K27*100</f>
        <v>10.897145514321929</v>
      </c>
      <c r="AH27" s="9">
        <f>R27/$K27*100</f>
        <v>26.283216154390455</v>
      </c>
      <c r="AI27" s="9">
        <f>S27/$K27*100</f>
        <v>15.507436310327288</v>
      </c>
    </row>
    <row r="28" spans="1:35" x14ac:dyDescent="0.25">
      <c r="A28" t="s">
        <v>44</v>
      </c>
      <c r="B28" t="s">
        <v>71</v>
      </c>
      <c r="C28" s="1">
        <v>69993</v>
      </c>
      <c r="D28" s="1">
        <v>11825.837116049201</v>
      </c>
      <c r="E28" s="1">
        <v>12621.7718981786</v>
      </c>
      <c r="F28" s="1">
        <v>11833.703747457001</v>
      </c>
      <c r="G28" s="1">
        <v>13552.051333655099</v>
      </c>
      <c r="H28" s="1">
        <v>12667.925828314899</v>
      </c>
      <c r="I28" s="1">
        <v>6583.6122607239404</v>
      </c>
      <c r="J28" s="1">
        <v>908.09781562122498</v>
      </c>
      <c r="K28" s="1">
        <v>58178.699994992203</v>
      </c>
      <c r="L28" s="1">
        <v>46.253949587129497</v>
      </c>
      <c r="M28" s="1">
        <v>1419.4820643753901</v>
      </c>
      <c r="N28" s="1">
        <v>4174.4590360089596</v>
      </c>
      <c r="O28" s="1">
        <v>7758.3838987457102</v>
      </c>
      <c r="P28" s="1">
        <v>8817.9710938022599</v>
      </c>
      <c r="Q28" s="1">
        <v>8049.24756238583</v>
      </c>
      <c r="R28" s="1">
        <v>18114.7554568673</v>
      </c>
      <c r="S28" s="1">
        <v>9798.1469332196302</v>
      </c>
      <c r="T28" s="1">
        <v>1</v>
      </c>
      <c r="U28" s="9">
        <f>D28/$C28*100</f>
        <v>16.895742597187148</v>
      </c>
      <c r="V28" s="9">
        <f>E28/$C28*100</f>
        <v>18.032906002283944</v>
      </c>
      <c r="W28" s="9">
        <f>F28/$C28*100</f>
        <v>16.906981765972311</v>
      </c>
      <c r="X28" s="9">
        <f>G28/$C28*100</f>
        <v>19.362009534746473</v>
      </c>
      <c r="Y28" s="9">
        <f>H28/$C28*100</f>
        <v>18.098846782270943</v>
      </c>
      <c r="Z28" s="9">
        <f>I28/$C28*100</f>
        <v>9.4061009825610284</v>
      </c>
      <c r="AA28" s="9">
        <f>J28/$C28*100</f>
        <v>1.2974123349781048</v>
      </c>
      <c r="AB28" s="9">
        <f>L28/$K28*100</f>
        <v>7.9503236736315624E-2</v>
      </c>
      <c r="AC28" s="9">
        <f>M28/$K28*100</f>
        <v>2.4398655599000554</v>
      </c>
      <c r="AD28" s="9">
        <f>N28/$K28*100</f>
        <v>7.1752360165632449</v>
      </c>
      <c r="AE28" s="9">
        <f>O28/$K28*100</f>
        <v>13.335437023194952</v>
      </c>
      <c r="AF28" s="9">
        <f>P28/$K28*100</f>
        <v>15.156700123174421</v>
      </c>
      <c r="AG28" s="9">
        <f>Q28/$K28*100</f>
        <v>13.83538573924594</v>
      </c>
      <c r="AH28" s="9">
        <f>R28/$K28*100</f>
        <v>31.136404660857924</v>
      </c>
      <c r="AI28" s="9">
        <f>S28/$K28*100</f>
        <v>16.84146764032716</v>
      </c>
    </row>
  </sheetData>
  <sortState ref="A2:AI28">
    <sortCondition ref="A2:A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2020-07-23T16:39:32Z</dcterms:created>
  <dcterms:modified xsi:type="dcterms:W3CDTF">2020-08-26T15:51:30Z</dcterms:modified>
</cp:coreProperties>
</file>