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3.DEP\DEP_42\"/>
    </mc:Choice>
  </mc:AlternateContent>
  <bookViews>
    <workbookView xWindow="0" yWindow="0" windowWidth="28800" windowHeight="11715"/>
  </bookViews>
  <sheets>
    <sheet name="BV2012" sheetId="1" r:id="rId1"/>
  </sheets>
  <calcPr calcId="162913"/>
</workbook>
</file>

<file path=xl/calcChain.xml><?xml version="1.0" encoding="utf-8"?>
<calcChain xmlns="http://schemas.openxmlformats.org/spreadsheetml/2006/main">
  <c r="U15" i="1" l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U18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U16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U22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13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U23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U27" i="1"/>
  <c r="V27" i="1"/>
  <c r="W27" i="1"/>
  <c r="X27" i="1"/>
  <c r="Y27" i="1"/>
  <c r="Z27" i="1"/>
  <c r="AA27" i="1"/>
  <c r="AB27" i="1"/>
  <c r="AC27" i="1"/>
  <c r="AD27" i="1"/>
  <c r="AE27" i="1"/>
  <c r="AF27" i="1"/>
  <c r="AG27" i="1"/>
  <c r="AH27" i="1"/>
  <c r="AI27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U21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U24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U26" i="1"/>
  <c r="V26" i="1"/>
  <c r="W26" i="1"/>
  <c r="X26" i="1"/>
  <c r="Y26" i="1"/>
  <c r="Z26" i="1"/>
  <c r="AA26" i="1"/>
  <c r="AB26" i="1"/>
  <c r="AC26" i="1"/>
  <c r="AD26" i="1"/>
  <c r="AE26" i="1"/>
  <c r="AF26" i="1"/>
  <c r="AG26" i="1"/>
  <c r="AH26" i="1"/>
  <c r="AI26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U19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U20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U25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U28" i="1"/>
  <c r="V28" i="1"/>
  <c r="W28" i="1"/>
  <c r="X28" i="1"/>
  <c r="Y28" i="1"/>
  <c r="Z28" i="1"/>
  <c r="AA28" i="1"/>
  <c r="AB28" i="1"/>
  <c r="AC28" i="1"/>
  <c r="AD28" i="1"/>
  <c r="AE28" i="1"/>
  <c r="AF28" i="1"/>
  <c r="AG28" i="1"/>
  <c r="AH28" i="1"/>
  <c r="AI28" i="1"/>
  <c r="AI17" i="1"/>
  <c r="AH17" i="1"/>
  <c r="AG17" i="1"/>
  <c r="AF17" i="1"/>
  <c r="AE17" i="1"/>
  <c r="AD17" i="1"/>
  <c r="AC17" i="1"/>
  <c r="AB17" i="1"/>
  <c r="AA17" i="1"/>
  <c r="Z17" i="1"/>
  <c r="Y17" i="1"/>
  <c r="X17" i="1"/>
  <c r="W17" i="1"/>
  <c r="V17" i="1"/>
  <c r="U17" i="1"/>
</calcChain>
</file>

<file path=xl/sharedStrings.xml><?xml version="1.0" encoding="utf-8"?>
<sst xmlns="http://schemas.openxmlformats.org/spreadsheetml/2006/main" count="89" uniqueCount="89">
  <si>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</si>
  <si>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</si>
  <si>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</si>
  <si>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</si>
  <si>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</si>
  <si>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</si>
  <si>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</si>
  <si>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</si>
  <si>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</si>
  <si>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</si>
  <si>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</si>
  <si>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</si>
  <si>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</si>
  <si>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</si>
  <si>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</si>
  <si>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</si>
  <si>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</si>
  <si>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</si>
  <si>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03165</t>
  </si>
  <si>
    <t>38544</t>
  </si>
  <si>
    <t>42011</t>
  </si>
  <si>
    <t>42019</t>
  </si>
  <si>
    <t>42023</t>
  </si>
  <si>
    <t>42052</t>
  </si>
  <si>
    <t>42059</t>
  </si>
  <si>
    <t>42094</t>
  </si>
  <si>
    <t>42147</t>
  </si>
  <si>
    <t>42149</t>
  </si>
  <si>
    <t>42159</t>
  </si>
  <si>
    <t>42165</t>
  </si>
  <si>
    <t>42168</t>
  </si>
  <si>
    <t>42187</t>
  </si>
  <si>
    <t>42204</t>
  </si>
  <si>
    <t>42218</t>
  </si>
  <si>
    <t>42279</t>
  </si>
  <si>
    <t>43080</t>
  </si>
  <si>
    <t>43087</t>
  </si>
  <si>
    <t>63231</t>
  </si>
  <si>
    <t>69006</t>
  </si>
  <si>
    <t>69066</t>
  </si>
  <si>
    <t>69238</t>
  </si>
  <si>
    <t>69243</t>
  </si>
  <si>
    <t>69248</t>
  </si>
  <si>
    <t>71120</t>
  </si>
  <si>
    <t>71275</t>
  </si>
  <si>
    <t>Le Mayet-de-Montagne</t>
  </si>
  <si>
    <t>Vienne</t>
  </si>
  <si>
    <t>Balbigny</t>
  </si>
  <si>
    <t>Boën-sur-Lignon</t>
  </si>
  <si>
    <t>Bourg-Argental</t>
  </si>
  <si>
    <t>Charlieu</t>
  </si>
  <si>
    <t>Chazelles-sur-Lyon</t>
  </si>
  <si>
    <t>Feurs</t>
  </si>
  <si>
    <t>Montbrison</t>
  </si>
  <si>
    <t>Montrond-les-Bains</t>
  </si>
  <si>
    <t>Noirétable</t>
  </si>
  <si>
    <t>Panissières</t>
  </si>
  <si>
    <t>Pélussin</t>
  </si>
  <si>
    <t>Roanne</t>
  </si>
  <si>
    <t>Saint-Bonnet-le-Château</t>
  </si>
  <si>
    <t>Saint-Étienne</t>
  </si>
  <si>
    <t>Saint-Just-Saint-Rambert</t>
  </si>
  <si>
    <t>Craponne-sur-Arzon</t>
  </si>
  <si>
    <t>Dunières</t>
  </si>
  <si>
    <t>La Monnerie-le-Montel</t>
  </si>
  <si>
    <t>Amplepuis</t>
  </si>
  <si>
    <t>Cours-la-Ville</t>
  </si>
  <si>
    <t>Saint-Symphorien-sur-Coise</t>
  </si>
  <si>
    <t>Tarare</t>
  </si>
  <si>
    <t>Thizy-les-Bourgs</t>
  </si>
  <si>
    <t>Chauffailles</t>
  </si>
  <si>
    <t>Marcigny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</si>
  <si>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</si>
  <si>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</si>
  <si>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</si>
  <si>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</si>
  <si>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</si>
  <si>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</si>
  <si>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</si>
  <si>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</si>
  <si>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</si>
  <si>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</si>
  <si>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</si>
  <si>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</si>
  <si>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</si>
  <si>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</si>
  <si>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</si>
  <si>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</si>
  <si>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CODBV2012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</si>
</sst>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8"/>
  <sheetViews>
    <sheetView tabSelected="1" workbookViewId="0"/>
  </sheetViews>
  <sheetFormatPr baseColWidth="10" defaultColWidth="10.7109375" defaultRowHeight="15" x14ac:dyDescent="0.25"/>
  <cols>
    <col min="1" max="1" width="11.7109375" customWidth="1"/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88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72</v>
      </c>
      <c r="U1" s="6" t="s">
        <v>73</v>
      </c>
      <c r="V1" s="6" t="s">
        <v>74</v>
      </c>
      <c r="W1" s="6" t="s">
        <v>75</v>
      </c>
      <c r="X1" s="6" t="s">
        <v>76</v>
      </c>
      <c r="Y1" s="6" t="s">
        <v>77</v>
      </c>
      <c r="Z1" s="6" t="s">
        <v>78</v>
      </c>
      <c r="AA1" s="6" t="s">
        <v>79</v>
      </c>
      <c r="AB1" s="7" t="s">
        <v>80</v>
      </c>
      <c r="AC1" s="7" t="s">
        <v>81</v>
      </c>
      <c r="AD1" s="7" t="s">
        <v>82</v>
      </c>
      <c r="AE1" s="7" t="s">
        <v>83</v>
      </c>
      <c r="AF1" s="7" t="s">
        <v>84</v>
      </c>
      <c r="AG1" s="7" t="s">
        <v>85</v>
      </c>
      <c r="AH1" s="7" t="s">
        <v>86</v>
      </c>
      <c r="AI1" s="7" t="s">
        <v>87</v>
      </c>
    </row>
    <row r="2" spans="1:35" x14ac:dyDescent="0.25">
      <c r="A2" t="s">
        <v>18</v>
      </c>
      <c r="B2" t="s">
        <v>45</v>
      </c>
      <c r="C2" s="1">
        <v>432.99999999999801</v>
      </c>
      <c r="D2" s="1">
        <v>57.131944444444201</v>
      </c>
      <c r="E2" s="1">
        <v>52.120370370370097</v>
      </c>
      <c r="F2" s="1">
        <v>63.145833333333002</v>
      </c>
      <c r="G2" s="1">
        <v>100.231481481481</v>
      </c>
      <c r="H2" s="1">
        <v>101.23379629629601</v>
      </c>
      <c r="I2" s="1">
        <v>50.115740740740499</v>
      </c>
      <c r="J2" s="1">
        <v>9.0208333333332895</v>
      </c>
      <c r="K2" s="1">
        <v>365.84490740740699</v>
      </c>
      <c r="L2" s="1">
        <v>10.023148148148101</v>
      </c>
      <c r="M2" s="1">
        <v>20.046296296296301</v>
      </c>
      <c r="N2">
        <v>0</v>
      </c>
      <c r="O2" s="1">
        <v>35.081018518518498</v>
      </c>
      <c r="P2" s="1">
        <v>55.127314814814802</v>
      </c>
      <c r="Q2" s="1">
        <v>45.1041666666666</v>
      </c>
      <c r="R2" s="1">
        <v>165.381944444444</v>
      </c>
      <c r="S2" s="1">
        <v>35.081018518518498</v>
      </c>
      <c r="T2" s="1">
        <v>1</v>
      </c>
      <c r="U2" s="9">
        <f>D2/$C2*100</f>
        <v>13.194444444444448</v>
      </c>
      <c r="V2" s="9">
        <f>E2/$C2*100</f>
        <v>12.037037037037029</v>
      </c>
      <c r="W2" s="9">
        <f>F2/$C2*100</f>
        <v>14.583333333333323</v>
      </c>
      <c r="X2" s="9">
        <f>G2/$C2*100</f>
        <v>23.148148148148142</v>
      </c>
      <c r="Y2" s="9">
        <f>H2/$C2*100</f>
        <v>23.379629629629669</v>
      </c>
      <c r="Z2" s="9">
        <f>I2/$C2*100</f>
        <v>11.574074074074071</v>
      </c>
      <c r="AA2" s="9">
        <f>J2/$C2*100</f>
        <v>2.083333333333333</v>
      </c>
      <c r="AB2" s="9">
        <f>L2/$K2*100</f>
        <v>2.7397260273972504</v>
      </c>
      <c r="AC2" s="9">
        <f>M2/$K2*100</f>
        <v>5.4794520547945282</v>
      </c>
      <c r="AD2" s="9">
        <f>N2/$K2*100</f>
        <v>0</v>
      </c>
      <c r="AE2" s="9">
        <f>O2/$K2*100</f>
        <v>9.5890410958904155</v>
      </c>
      <c r="AF2" s="9">
        <f>P2/$K2*100</f>
        <v>15.068493150684944</v>
      </c>
      <c r="AG2" s="9">
        <f>Q2/$K2*100</f>
        <v>12.328767123287667</v>
      </c>
      <c r="AH2" s="9">
        <f>R2/$K2*100</f>
        <v>45.205479452054725</v>
      </c>
      <c r="AI2" s="9">
        <f>S2/$K2*100</f>
        <v>9.5890410958904155</v>
      </c>
    </row>
    <row r="3" spans="1:35" x14ac:dyDescent="0.25">
      <c r="A3" t="s">
        <v>19</v>
      </c>
      <c r="B3" t="s">
        <v>46</v>
      </c>
      <c r="C3" s="1">
        <v>7989</v>
      </c>
      <c r="D3" s="1">
        <v>1484.0158499342001</v>
      </c>
      <c r="E3" s="1">
        <v>1189.8481381357101</v>
      </c>
      <c r="F3" s="1">
        <v>1565.84344499554</v>
      </c>
      <c r="G3" s="1">
        <v>1824.8185139698801</v>
      </c>
      <c r="H3" s="1">
        <v>1287.4912235557699</v>
      </c>
      <c r="I3" s="1">
        <v>563.27302021470098</v>
      </c>
      <c r="J3" s="1">
        <v>73.709809194195898</v>
      </c>
      <c r="K3" s="1">
        <v>6494.4705677415895</v>
      </c>
      <c r="L3" s="1">
        <v>90.270345122301606</v>
      </c>
      <c r="M3" s="1">
        <v>278.181170395972</v>
      </c>
      <c r="N3" s="1">
        <v>548.28984283362695</v>
      </c>
      <c r="O3" s="1">
        <v>973.43157789377506</v>
      </c>
      <c r="P3" s="1">
        <v>1007.4701340415299</v>
      </c>
      <c r="Q3" s="1">
        <v>900.84383990262199</v>
      </c>
      <c r="R3" s="1">
        <v>1807.82201733086</v>
      </c>
      <c r="S3" s="1">
        <v>888.16164022090402</v>
      </c>
      <c r="T3" s="1">
        <v>7</v>
      </c>
      <c r="U3" s="9">
        <f>D3/$C3*100</f>
        <v>18.575739766356243</v>
      </c>
      <c r="V3" s="9">
        <f>E3/$C3*100</f>
        <v>14.893580399746027</v>
      </c>
      <c r="W3" s="9">
        <f>F3/$C3*100</f>
        <v>19.599993052891975</v>
      </c>
      <c r="X3" s="9">
        <f>G3/$C3*100</f>
        <v>22.841638677805484</v>
      </c>
      <c r="Y3" s="9">
        <f>H3/$C3*100</f>
        <v>16.115799518785455</v>
      </c>
      <c r="Z3" s="9">
        <f>I3/$C3*100</f>
        <v>7.0506073377731999</v>
      </c>
      <c r="AA3" s="9">
        <f>J3/$C3*100</f>
        <v>0.92264124664158087</v>
      </c>
      <c r="AB3" s="9">
        <f>L3/$K3*100</f>
        <v>1.3899569515439738</v>
      </c>
      <c r="AC3" s="9">
        <f>M3/$K3*100</f>
        <v>4.2833540855156684</v>
      </c>
      <c r="AD3" s="9">
        <f>N3/$K3*100</f>
        <v>8.4424101566802729</v>
      </c>
      <c r="AE3" s="9">
        <f>O3/$K3*100</f>
        <v>14.988620977495316</v>
      </c>
      <c r="AF3" s="9">
        <f>P3/$K3*100</f>
        <v>15.51273692802139</v>
      </c>
      <c r="AG3" s="9">
        <f>Q3/$K3*100</f>
        <v>13.870935752286959</v>
      </c>
      <c r="AH3" s="9">
        <f>R3/$K3*100</f>
        <v>27.836326279010589</v>
      </c>
      <c r="AI3" s="9">
        <f>S3/$K3*100</f>
        <v>13.675658869445867</v>
      </c>
    </row>
    <row r="4" spans="1:35" x14ac:dyDescent="0.25">
      <c r="A4" t="s">
        <v>20</v>
      </c>
      <c r="B4" t="s">
        <v>47</v>
      </c>
      <c r="C4" s="1">
        <v>12602</v>
      </c>
      <c r="D4" s="1">
        <v>2477.85800637083</v>
      </c>
      <c r="E4" s="1">
        <v>1687.28336504148</v>
      </c>
      <c r="F4" s="1">
        <v>2293.7852687346699</v>
      </c>
      <c r="G4" s="1">
        <v>2504.88879067569</v>
      </c>
      <c r="H4" s="1">
        <v>2259.78512365181</v>
      </c>
      <c r="I4" s="1">
        <v>1151.0124803879401</v>
      </c>
      <c r="J4" s="1">
        <v>227.38696513759899</v>
      </c>
      <c r="K4" s="1">
        <v>10183.3277195874</v>
      </c>
      <c r="L4" s="1">
        <v>195.66005368695599</v>
      </c>
      <c r="M4" s="1">
        <v>414.54583207223698</v>
      </c>
      <c r="N4" s="1">
        <v>514.74321939250899</v>
      </c>
      <c r="O4" s="1">
        <v>1401.7181691138801</v>
      </c>
      <c r="P4" s="1">
        <v>1446.4001488169699</v>
      </c>
      <c r="Q4" s="1">
        <v>1697.49865880165</v>
      </c>
      <c r="R4" s="1">
        <v>3235.7428590453401</v>
      </c>
      <c r="S4" s="1">
        <v>1277.0187786578599</v>
      </c>
      <c r="T4" s="1">
        <v>14</v>
      </c>
      <c r="U4" s="9">
        <f>D4/$C4*100</f>
        <v>19.662418714258294</v>
      </c>
      <c r="V4" s="9">
        <f>E4/$C4*100</f>
        <v>13.389012577697827</v>
      </c>
      <c r="W4" s="9">
        <f>F4/$C4*100</f>
        <v>18.201755822366845</v>
      </c>
      <c r="X4" s="9">
        <f>G4/$C4*100</f>
        <v>19.876914701441756</v>
      </c>
      <c r="Y4" s="9">
        <f>H4/$C4*100</f>
        <v>17.931956226406996</v>
      </c>
      <c r="Z4" s="9">
        <f>I4/$C4*100</f>
        <v>9.1335699126165704</v>
      </c>
      <c r="AA4" s="9">
        <f>J4/$C4*100</f>
        <v>1.804372045211863</v>
      </c>
      <c r="AB4" s="9">
        <f>L4/$K4*100</f>
        <v>1.9213763818148395</v>
      </c>
      <c r="AC4" s="9">
        <f>M4/$K4*100</f>
        <v>4.07082874564537</v>
      </c>
      <c r="AD4" s="9">
        <f>N4/$K4*100</f>
        <v>5.0547643517591219</v>
      </c>
      <c r="AE4" s="9">
        <f>O4/$K4*100</f>
        <v>13.764834126055936</v>
      </c>
      <c r="AF4" s="9">
        <f>P4/$K4*100</f>
        <v>14.203609946038092</v>
      </c>
      <c r="AG4" s="9">
        <f>Q4/$K4*100</f>
        <v>16.669390454129744</v>
      </c>
      <c r="AH4" s="9">
        <f>R4/$K4*100</f>
        <v>31.774906476018266</v>
      </c>
      <c r="AI4" s="9">
        <f>S4/$K4*100</f>
        <v>12.540289518538653</v>
      </c>
    </row>
    <row r="5" spans="1:35" x14ac:dyDescent="0.25">
      <c r="A5" t="s">
        <v>21</v>
      </c>
      <c r="B5" t="s">
        <v>48</v>
      </c>
      <c r="C5" s="1">
        <v>20671</v>
      </c>
      <c r="D5" s="1">
        <v>3620.1077943694199</v>
      </c>
      <c r="E5" s="1">
        <v>2678.9791236575402</v>
      </c>
      <c r="F5" s="1">
        <v>3579.46618506595</v>
      </c>
      <c r="G5" s="1">
        <v>4328.34176637575</v>
      </c>
      <c r="H5" s="1">
        <v>4024.1011357750799</v>
      </c>
      <c r="I5" s="1">
        <v>2131.8778133938799</v>
      </c>
      <c r="J5" s="1">
        <v>308.12618136238399</v>
      </c>
      <c r="K5" s="1">
        <v>16992.3694336642</v>
      </c>
      <c r="L5" s="1">
        <v>441.542259579534</v>
      </c>
      <c r="M5" s="1">
        <v>704.61611950978295</v>
      </c>
      <c r="N5" s="1">
        <v>648.48180103876598</v>
      </c>
      <c r="O5" s="1">
        <v>1831.6066820578999</v>
      </c>
      <c r="P5" s="1">
        <v>2576.4594891105398</v>
      </c>
      <c r="Q5" s="1">
        <v>2965.44221974837</v>
      </c>
      <c r="R5" s="1">
        <v>5962.6311231561904</v>
      </c>
      <c r="S5" s="1">
        <v>1861.5897394630899</v>
      </c>
      <c r="T5" s="1">
        <v>34</v>
      </c>
      <c r="U5" s="9">
        <f>D5/$C5*100</f>
        <v>17.512978541770693</v>
      </c>
      <c r="V5" s="9">
        <f>E5/$C5*100</f>
        <v>12.960084774116106</v>
      </c>
      <c r="W5" s="9">
        <f>F5/$C5*100</f>
        <v>17.316366818566834</v>
      </c>
      <c r="X5" s="9">
        <f>G5/$C5*100</f>
        <v>20.939198714990809</v>
      </c>
      <c r="Y5" s="9">
        <f>H5/$C5*100</f>
        <v>19.467375239587248</v>
      </c>
      <c r="Z5" s="9">
        <f>I5/$C5*100</f>
        <v>10.313375324821635</v>
      </c>
      <c r="AA5" s="9">
        <f>J5/$C5*100</f>
        <v>1.4906205861466981</v>
      </c>
      <c r="AB5" s="9">
        <f>L5/$K5*100</f>
        <v>2.5984737520170587</v>
      </c>
      <c r="AC5" s="9">
        <f>M5/$K5*100</f>
        <v>4.146661960596516</v>
      </c>
      <c r="AD5" s="9">
        <f>N5/$K5*100</f>
        <v>3.8163118073106106</v>
      </c>
      <c r="AE5" s="9">
        <f>O5/$K5*100</f>
        <v>10.778995179031579</v>
      </c>
      <c r="AF5" s="9">
        <f>P5/$K5*100</f>
        <v>15.16244982295537</v>
      </c>
      <c r="AG5" s="9">
        <f>Q5/$K5*100</f>
        <v>17.451611038266535</v>
      </c>
      <c r="AH5" s="9">
        <f>R5/$K5*100</f>
        <v>35.090051134030816</v>
      </c>
      <c r="AI5" s="9">
        <f>S5/$K5*100</f>
        <v>10.955445305791356</v>
      </c>
    </row>
    <row r="6" spans="1:35" x14ac:dyDescent="0.25">
      <c r="A6" t="s">
        <v>22</v>
      </c>
      <c r="B6" t="s">
        <v>49</v>
      </c>
      <c r="C6" s="1">
        <v>6514</v>
      </c>
      <c r="D6" s="1">
        <v>1095.20264751026</v>
      </c>
      <c r="E6" s="1">
        <v>830.01887438532503</v>
      </c>
      <c r="F6" s="1">
        <v>1157.23131658887</v>
      </c>
      <c r="G6" s="1">
        <v>1400.1793966943001</v>
      </c>
      <c r="H6" s="1">
        <v>1175.2026484830101</v>
      </c>
      <c r="I6" s="1">
        <v>694.27097366715896</v>
      </c>
      <c r="J6" s="1">
        <v>161.894142671086</v>
      </c>
      <c r="K6" s="1">
        <v>5496.1595788970199</v>
      </c>
      <c r="L6" s="1">
        <v>100.48317394377401</v>
      </c>
      <c r="M6" s="1">
        <v>278.26018491936298</v>
      </c>
      <c r="N6" s="1">
        <v>274.43012492089298</v>
      </c>
      <c r="O6" s="1">
        <v>564.07825203284801</v>
      </c>
      <c r="P6" s="1">
        <v>895.36423254301997</v>
      </c>
      <c r="Q6" s="1">
        <v>935.92392035190903</v>
      </c>
      <c r="R6" s="1">
        <v>1815.6169228604001</v>
      </c>
      <c r="S6" s="1">
        <v>632.002767324817</v>
      </c>
      <c r="T6" s="1">
        <v>8</v>
      </c>
      <c r="U6" s="9">
        <f>D6/$C6*100</f>
        <v>16.813058758217071</v>
      </c>
      <c r="V6" s="9">
        <f>E6/$C6*100</f>
        <v>12.742076671558566</v>
      </c>
      <c r="W6" s="9">
        <f>F6/$C6*100</f>
        <v>17.765295004434602</v>
      </c>
      <c r="X6" s="9">
        <f>G6/$C6*100</f>
        <v>21.494924726654897</v>
      </c>
      <c r="Y6" s="9">
        <f>H6/$C6*100</f>
        <v>18.041182813678386</v>
      </c>
      <c r="Z6" s="9">
        <f>I6/$C6*100</f>
        <v>10.658135917518559</v>
      </c>
      <c r="AA6" s="9">
        <f>J6/$C6*100</f>
        <v>2.485326107938072</v>
      </c>
      <c r="AB6" s="9">
        <f>L6/$K6*100</f>
        <v>1.8282433852464517</v>
      </c>
      <c r="AC6" s="9">
        <f>M6/$K6*100</f>
        <v>5.0628112398294807</v>
      </c>
      <c r="AD6" s="9">
        <f>N6/$K6*100</f>
        <v>4.9931251263990077</v>
      </c>
      <c r="AE6" s="9">
        <f>O6/$K6*100</f>
        <v>10.26313453849985</v>
      </c>
      <c r="AF6" s="9">
        <f>P6/$K6*100</f>
        <v>16.290724817759084</v>
      </c>
      <c r="AG6" s="9">
        <f>Q6/$K6*100</f>
        <v>17.028688976671454</v>
      </c>
      <c r="AH6" s="9">
        <f>R6/$K6*100</f>
        <v>33.034283244460703</v>
      </c>
      <c r="AI6" s="9">
        <f>S6/$K6*100</f>
        <v>11.498988671134045</v>
      </c>
    </row>
    <row r="7" spans="1:35" x14ac:dyDescent="0.25">
      <c r="A7" t="s">
        <v>23</v>
      </c>
      <c r="B7" t="s">
        <v>50</v>
      </c>
      <c r="C7" s="1">
        <v>14908</v>
      </c>
      <c r="D7" s="1">
        <v>2619.29985038825</v>
      </c>
      <c r="E7" s="1">
        <v>2045.5729616574799</v>
      </c>
      <c r="F7" s="1">
        <v>2521.6352014502299</v>
      </c>
      <c r="G7" s="1">
        <v>3034.12213068243</v>
      </c>
      <c r="H7" s="1">
        <v>2876.7899481874101</v>
      </c>
      <c r="I7" s="1">
        <v>1508.9110439631299</v>
      </c>
      <c r="J7" s="1">
        <v>301.66886367106201</v>
      </c>
      <c r="K7" s="1">
        <v>12423.126936848599</v>
      </c>
      <c r="L7" s="1">
        <v>119.303256985825</v>
      </c>
      <c r="M7" s="1">
        <v>565.78725275689101</v>
      </c>
      <c r="N7" s="1">
        <v>553.32579658706504</v>
      </c>
      <c r="O7" s="1">
        <v>1317.9108133970999</v>
      </c>
      <c r="P7" s="1">
        <v>2005.9359429000999</v>
      </c>
      <c r="Q7" s="1">
        <v>2193.76934360729</v>
      </c>
      <c r="R7" s="1">
        <v>4319.7861149413702</v>
      </c>
      <c r="S7" s="1">
        <v>1347.3084156729301</v>
      </c>
      <c r="T7" s="1">
        <v>12</v>
      </c>
      <c r="U7" s="9">
        <f>D7/$C7*100</f>
        <v>17.569760198472299</v>
      </c>
      <c r="V7" s="9">
        <f>E7/$C7*100</f>
        <v>13.721310448467131</v>
      </c>
      <c r="W7" s="9">
        <f>F7/$C7*100</f>
        <v>16.91464449590978</v>
      </c>
      <c r="X7" s="9">
        <f>G7/$C7*100</f>
        <v>20.352308362506239</v>
      </c>
      <c r="Y7" s="9">
        <f>H7/$C7*100</f>
        <v>19.296954307669775</v>
      </c>
      <c r="Z7" s="9">
        <f>I7/$C7*100</f>
        <v>10.121485403562717</v>
      </c>
      <c r="AA7" s="9">
        <f>J7/$C7*100</f>
        <v>2.0235367834120073</v>
      </c>
      <c r="AB7" s="9">
        <f>L7/$K7*100</f>
        <v>0.96033194856889148</v>
      </c>
      <c r="AC7" s="9">
        <f>M7/$K7*100</f>
        <v>4.5543063001207287</v>
      </c>
      <c r="AD7" s="9">
        <f>N7/$K7*100</f>
        <v>4.4539977688373229</v>
      </c>
      <c r="AE7" s="9">
        <f>O7/$K7*100</f>
        <v>10.608527306341902</v>
      </c>
      <c r="AF7" s="9">
        <f>P7/$K7*100</f>
        <v>16.146787786175114</v>
      </c>
      <c r="AG7" s="9">
        <f>Q7/$K7*100</f>
        <v>17.658753345748138</v>
      </c>
      <c r="AH7" s="9">
        <f>R7/$K7*100</f>
        <v>34.77213214435028</v>
      </c>
      <c r="AI7" s="9">
        <f>S7/$K7*100</f>
        <v>10.8451633998574</v>
      </c>
    </row>
    <row r="8" spans="1:35" x14ac:dyDescent="0.25">
      <c r="A8" t="s">
        <v>24</v>
      </c>
      <c r="B8" t="s">
        <v>51</v>
      </c>
      <c r="C8" s="1">
        <v>7111</v>
      </c>
      <c r="D8" s="1">
        <v>1297.1593059255599</v>
      </c>
      <c r="E8" s="1">
        <v>1156.50525232629</v>
      </c>
      <c r="F8" s="1">
        <v>1232.2675928157801</v>
      </c>
      <c r="G8" s="1">
        <v>1462.3091753787201</v>
      </c>
      <c r="H8" s="1">
        <v>1129.5537034818201</v>
      </c>
      <c r="I8" s="1">
        <v>704.18702027925406</v>
      </c>
      <c r="J8" s="1">
        <v>129.017949792568</v>
      </c>
      <c r="K8" s="1">
        <v>5805.2035561086504</v>
      </c>
      <c r="L8" s="1">
        <v>54.866160663658803</v>
      </c>
      <c r="M8" s="1">
        <v>355.39361538562002</v>
      </c>
      <c r="N8" s="1">
        <v>270.959283704239</v>
      </c>
      <c r="O8" s="1">
        <v>736.99529087786198</v>
      </c>
      <c r="P8" s="1">
        <v>880.75517365898304</v>
      </c>
      <c r="Q8" s="1">
        <v>1042.29538506985</v>
      </c>
      <c r="R8" s="1">
        <v>1838.18334687622</v>
      </c>
      <c r="S8" s="1">
        <v>625.75529987221603</v>
      </c>
      <c r="T8" s="1">
        <v>4</v>
      </c>
      <c r="U8" s="9">
        <f>D8/$C8*100</f>
        <v>18.241587764387006</v>
      </c>
      <c r="V8" s="9">
        <f>E8/$C8*100</f>
        <v>16.263609229732666</v>
      </c>
      <c r="W8" s="9">
        <f>F8/$C8*100</f>
        <v>17.329033790124878</v>
      </c>
      <c r="X8" s="9">
        <f>G8/$C8*100</f>
        <v>20.564044091952187</v>
      </c>
      <c r="Y8" s="9">
        <f>H8/$C8*100</f>
        <v>15.884597152043595</v>
      </c>
      <c r="Z8" s="9">
        <f>I8/$C8*100</f>
        <v>9.9027847036880061</v>
      </c>
      <c r="AA8" s="9">
        <f>J8/$C8*100</f>
        <v>1.8143432680715512</v>
      </c>
      <c r="AB8" s="9">
        <f>L8/$K8*100</f>
        <v>0.94512035854323673</v>
      </c>
      <c r="AC8" s="9">
        <f>M8/$K8*100</f>
        <v>6.121983698773998</v>
      </c>
      <c r="AD8" s="9">
        <f>N8/$K8*100</f>
        <v>4.6675242493282818</v>
      </c>
      <c r="AE8" s="9">
        <f>O8/$K8*100</f>
        <v>12.69542547052192</v>
      </c>
      <c r="AF8" s="9">
        <f>P8/$K8*100</f>
        <v>15.171822402888688</v>
      </c>
      <c r="AG8" s="9">
        <f>Q8/$K8*100</f>
        <v>17.954501939437975</v>
      </c>
      <c r="AH8" s="9">
        <f>R8/$K8*100</f>
        <v>31.6644081315969</v>
      </c>
      <c r="AI8" s="9">
        <f>S8/$K8*100</f>
        <v>10.779213748908969</v>
      </c>
    </row>
    <row r="9" spans="1:35" x14ac:dyDescent="0.25">
      <c r="A9" t="s">
        <v>25</v>
      </c>
      <c r="B9" t="s">
        <v>52</v>
      </c>
      <c r="C9" s="1">
        <v>15718</v>
      </c>
      <c r="D9" s="1">
        <v>2783.4650590004799</v>
      </c>
      <c r="E9" s="1">
        <v>2251.7506940612402</v>
      </c>
      <c r="F9" s="1">
        <v>2718.9973017320899</v>
      </c>
      <c r="G9" s="1">
        <v>3164.5787185058298</v>
      </c>
      <c r="H9" s="1">
        <v>2925.7212997996999</v>
      </c>
      <c r="I9" s="1">
        <v>1676.1171804123101</v>
      </c>
      <c r="J9" s="1">
        <v>197.369746488365</v>
      </c>
      <c r="K9" s="1">
        <v>13011.278116039301</v>
      </c>
      <c r="L9" s="1">
        <v>130.48207578856</v>
      </c>
      <c r="M9" s="1">
        <v>523.57088787345504</v>
      </c>
      <c r="N9" s="1">
        <v>628.11223623172498</v>
      </c>
      <c r="O9" s="1">
        <v>1750.58864111804</v>
      </c>
      <c r="P9" s="1">
        <v>1876.71137524712</v>
      </c>
      <c r="Q9" s="1">
        <v>1919.2574483518499</v>
      </c>
      <c r="R9" s="1">
        <v>4545.4227737985102</v>
      </c>
      <c r="S9" s="1">
        <v>1637.13267762999</v>
      </c>
      <c r="T9" s="1">
        <v>10</v>
      </c>
      <c r="U9" s="9">
        <f>D9/$C9*100</f>
        <v>17.708773756206131</v>
      </c>
      <c r="V9" s="9">
        <f>E9/$C9*100</f>
        <v>14.325936468133607</v>
      </c>
      <c r="W9" s="9">
        <f>F9/$C9*100</f>
        <v>17.298621336888218</v>
      </c>
      <c r="X9" s="9">
        <f>G9/$C9*100</f>
        <v>20.133469388636151</v>
      </c>
      <c r="Y9" s="9">
        <f>H9/$C9*100</f>
        <v>18.61382682147665</v>
      </c>
      <c r="Z9" s="9">
        <f>I9/$C9*100</f>
        <v>10.663679732868751</v>
      </c>
      <c r="AA9" s="9">
        <f>J9/$C9*100</f>
        <v>1.2556924957905904</v>
      </c>
      <c r="AB9" s="9">
        <f>L9/$K9*100</f>
        <v>1.0028382655790882</v>
      </c>
      <c r="AC9" s="9">
        <f>M9/$K9*100</f>
        <v>4.0239773771958438</v>
      </c>
      <c r="AD9" s="9">
        <f>N9/$K9*100</f>
        <v>4.8274445494900045</v>
      </c>
      <c r="AE9" s="9">
        <f>O9/$K9*100</f>
        <v>13.454394145645454</v>
      </c>
      <c r="AF9" s="9">
        <f>P9/$K9*100</f>
        <v>14.423728080438577</v>
      </c>
      <c r="AG9" s="9">
        <f>Q9/$K9*100</f>
        <v>14.750721883240182</v>
      </c>
      <c r="AH9" s="9">
        <f>R9/$K9*100</f>
        <v>34.934483248000539</v>
      </c>
      <c r="AI9" s="9">
        <f>S9/$K9*100</f>
        <v>12.582412450409919</v>
      </c>
    </row>
    <row r="10" spans="1:35" x14ac:dyDescent="0.25">
      <c r="A10" t="s">
        <v>26</v>
      </c>
      <c r="B10" t="s">
        <v>53</v>
      </c>
      <c r="C10" s="1">
        <v>39690</v>
      </c>
      <c r="D10" s="1">
        <v>7298.7498056499398</v>
      </c>
      <c r="E10" s="1">
        <v>6172.3760364948303</v>
      </c>
      <c r="F10" s="1">
        <v>7276.6592333263998</v>
      </c>
      <c r="G10" s="1">
        <v>8168.3226817230398</v>
      </c>
      <c r="H10" s="1">
        <v>6995.0594511662703</v>
      </c>
      <c r="I10" s="1">
        <v>3372.4016474422201</v>
      </c>
      <c r="J10" s="1">
        <v>406.43114419728499</v>
      </c>
      <c r="K10" s="1">
        <v>32655.432631781401</v>
      </c>
      <c r="L10" s="1">
        <v>372.72770641568599</v>
      </c>
      <c r="M10" s="1">
        <v>1332.0120882266301</v>
      </c>
      <c r="N10" s="1">
        <v>1877.96320002467</v>
      </c>
      <c r="O10" s="1">
        <v>4759.6510834313103</v>
      </c>
      <c r="P10" s="1">
        <v>5241.0917571413702</v>
      </c>
      <c r="Q10" s="1">
        <v>5011.4153309601597</v>
      </c>
      <c r="R10" s="1">
        <v>9725.43807093137</v>
      </c>
      <c r="S10" s="1">
        <v>4335.13339465023</v>
      </c>
      <c r="T10" s="1">
        <v>27</v>
      </c>
      <c r="U10" s="9">
        <f>D10/$C10*100</f>
        <v>18.389392304484605</v>
      </c>
      <c r="V10" s="9">
        <f>E10/$C10*100</f>
        <v>15.551463936746865</v>
      </c>
      <c r="W10" s="9">
        <f>F10/$C10*100</f>
        <v>18.333734525891661</v>
      </c>
      <c r="X10" s="9">
        <f>G10/$C10*100</f>
        <v>20.580304060778634</v>
      </c>
      <c r="Y10" s="9">
        <f>H10/$C10*100</f>
        <v>17.624236460484429</v>
      </c>
      <c r="Z10" s="9">
        <f>I10/$C10*100</f>
        <v>8.4968547428627357</v>
      </c>
      <c r="AA10" s="9">
        <f>J10/$C10*100</f>
        <v>1.024013968751033</v>
      </c>
      <c r="AB10" s="9">
        <f>L10/$K10*100</f>
        <v>1.1413957077786023</v>
      </c>
      <c r="AC10" s="9">
        <f>M10/$K10*100</f>
        <v>4.0789907861464672</v>
      </c>
      <c r="AD10" s="9">
        <f>N10/$K10*100</f>
        <v>5.7508446487307321</v>
      </c>
      <c r="AE10" s="9">
        <f>O10/$K10*100</f>
        <v>14.575372916049051</v>
      </c>
      <c r="AF10" s="9">
        <f>P10/$K10*100</f>
        <v>16.049677908846803</v>
      </c>
      <c r="AG10" s="9">
        <f>Q10/$K10*100</f>
        <v>15.346344932765877</v>
      </c>
      <c r="AH10" s="9">
        <f>R10/$K10*100</f>
        <v>29.781991194525581</v>
      </c>
      <c r="AI10" s="9">
        <f>S10/$K10*100</f>
        <v>13.275381905156964</v>
      </c>
    </row>
    <row r="11" spans="1:35" x14ac:dyDescent="0.25">
      <c r="A11" t="s">
        <v>27</v>
      </c>
      <c r="B11" t="s">
        <v>54</v>
      </c>
      <c r="C11" s="1">
        <v>15406</v>
      </c>
      <c r="D11" s="1">
        <v>3111.1917857427502</v>
      </c>
      <c r="E11" s="1">
        <v>2352.9639893230001</v>
      </c>
      <c r="F11" s="1">
        <v>3004.9769932914801</v>
      </c>
      <c r="G11" s="1">
        <v>3109.3843246515598</v>
      </c>
      <c r="H11" s="1">
        <v>2562.9895180450599</v>
      </c>
      <c r="I11" s="1">
        <v>1113.77735123816</v>
      </c>
      <c r="J11" s="1">
        <v>150.71603770800701</v>
      </c>
      <c r="K11" s="1">
        <v>12249.2817437133</v>
      </c>
      <c r="L11" s="1">
        <v>147.75890897032801</v>
      </c>
      <c r="M11" s="1">
        <v>609.68111095114705</v>
      </c>
      <c r="N11" s="1">
        <v>798.54409812963604</v>
      </c>
      <c r="O11" s="1">
        <v>1966.92277372491</v>
      </c>
      <c r="P11" s="1">
        <v>2051.9245517290601</v>
      </c>
      <c r="Q11" s="1">
        <v>1818.5462298843299</v>
      </c>
      <c r="R11" s="1">
        <v>3347.73111444187</v>
      </c>
      <c r="S11" s="1">
        <v>1508.17295588204</v>
      </c>
      <c r="T11" s="1">
        <v>11</v>
      </c>
      <c r="U11" s="9">
        <f>D11/$C11*100</f>
        <v>20.194676007677202</v>
      </c>
      <c r="V11" s="9">
        <f>E11/$C11*100</f>
        <v>15.273036409989615</v>
      </c>
      <c r="W11" s="9">
        <f>F11/$C11*100</f>
        <v>19.505238175330909</v>
      </c>
      <c r="X11" s="9">
        <f>G11/$C11*100</f>
        <v>20.182943818327665</v>
      </c>
      <c r="Y11" s="9">
        <f>H11/$C11*100</f>
        <v>16.636307400006881</v>
      </c>
      <c r="Z11" s="9">
        <f>I11/$C11*100</f>
        <v>7.2295037728038425</v>
      </c>
      <c r="AA11" s="9">
        <f>J11/$C11*100</f>
        <v>0.97829441586399468</v>
      </c>
      <c r="AB11" s="9">
        <f>L11/$K11*100</f>
        <v>1.2062659024571978</v>
      </c>
      <c r="AC11" s="9">
        <f>M11/$K11*100</f>
        <v>4.9772804945404561</v>
      </c>
      <c r="AD11" s="9">
        <f>N11/$K11*100</f>
        <v>6.519109567705657</v>
      </c>
      <c r="AE11" s="9">
        <f>O11/$K11*100</f>
        <v>16.057453937937169</v>
      </c>
      <c r="AF11" s="9">
        <f>P11/$K11*100</f>
        <v>16.751386690751641</v>
      </c>
      <c r="AG11" s="9">
        <f>Q11/$K11*100</f>
        <v>14.846145822530882</v>
      </c>
      <c r="AH11" s="9">
        <f>R11/$K11*100</f>
        <v>27.330019706339325</v>
      </c>
      <c r="AI11" s="9">
        <f>S11/$K11*100</f>
        <v>12.31233787773785</v>
      </c>
    </row>
    <row r="12" spans="1:35" x14ac:dyDescent="0.25">
      <c r="A12" t="s">
        <v>28</v>
      </c>
      <c r="B12" t="s">
        <v>55</v>
      </c>
      <c r="C12" s="1">
        <v>4169</v>
      </c>
      <c r="D12" s="1">
        <v>622.48696824814499</v>
      </c>
      <c r="E12" s="1">
        <v>468.17113549523401</v>
      </c>
      <c r="F12" s="1">
        <v>658.638022455395</v>
      </c>
      <c r="G12" s="1">
        <v>890.43129267580503</v>
      </c>
      <c r="H12" s="1">
        <v>941.929117617065</v>
      </c>
      <c r="I12" s="1">
        <v>497.88241451054398</v>
      </c>
      <c r="J12" s="1">
        <v>89.461048997811702</v>
      </c>
      <c r="K12" s="1">
        <v>3613.3177444609501</v>
      </c>
      <c r="L12" s="1">
        <v>145.18788228861899</v>
      </c>
      <c r="M12" s="1">
        <v>188.69209140675801</v>
      </c>
      <c r="N12" s="1">
        <v>86.285476408657999</v>
      </c>
      <c r="O12" s="1">
        <v>298.909048434189</v>
      </c>
      <c r="P12" s="1">
        <v>512.21857124053201</v>
      </c>
      <c r="Q12" s="1">
        <v>447.064416491168</v>
      </c>
      <c r="R12" s="1">
        <v>1485.4284958718099</v>
      </c>
      <c r="S12" s="1">
        <v>449.53176231921202</v>
      </c>
      <c r="T12" s="1">
        <v>11</v>
      </c>
      <c r="U12" s="9">
        <f>D12/$C12*100</f>
        <v>14.931325695565963</v>
      </c>
      <c r="V12" s="9">
        <f>E12/$C12*100</f>
        <v>11.229818553495658</v>
      </c>
      <c r="W12" s="9">
        <f>F12/$C12*100</f>
        <v>15.798465398306426</v>
      </c>
      <c r="X12" s="9">
        <f>G12/$C12*100</f>
        <v>21.358390325636964</v>
      </c>
      <c r="Y12" s="9">
        <f>H12/$C12*100</f>
        <v>22.59364638083629</v>
      </c>
      <c r="Z12" s="9">
        <f>I12/$C12*100</f>
        <v>11.942490153766947</v>
      </c>
      <c r="AA12" s="9">
        <f>J12/$C12*100</f>
        <v>2.1458634923917415</v>
      </c>
      <c r="AB12" s="9">
        <f>L12/$K12*100</f>
        <v>4.0181321587669769</v>
      </c>
      <c r="AC12" s="9">
        <f>M12/$K12*100</f>
        <v>5.2221283803787895</v>
      </c>
      <c r="AD12" s="9">
        <f>N12/$K12*100</f>
        <v>2.3879847417495919</v>
      </c>
      <c r="AE12" s="9">
        <f>O12/$K12*100</f>
        <v>8.2724263287501589</v>
      </c>
      <c r="AF12" s="9">
        <f>P12/$K12*100</f>
        <v>14.175851875350279</v>
      </c>
      <c r="AG12" s="9">
        <f>Q12/$K12*100</f>
        <v>12.372684831731092</v>
      </c>
      <c r="AH12" s="9">
        <f>R12/$K12*100</f>
        <v>41.109822078307488</v>
      </c>
      <c r="AI12" s="9">
        <f>S12/$K12*100</f>
        <v>12.440969604965508</v>
      </c>
    </row>
    <row r="13" spans="1:35" x14ac:dyDescent="0.25">
      <c r="A13" t="s">
        <v>29</v>
      </c>
      <c r="B13" t="s">
        <v>56</v>
      </c>
      <c r="C13" s="1">
        <v>5875.99999999999</v>
      </c>
      <c r="D13" s="1">
        <v>1153.5601640043801</v>
      </c>
      <c r="E13" s="1">
        <v>768.44242459018005</v>
      </c>
      <c r="F13" s="1">
        <v>1040.45920397642</v>
      </c>
      <c r="G13" s="1">
        <v>1188.65076631278</v>
      </c>
      <c r="H13" s="1">
        <v>1031.1684726129099</v>
      </c>
      <c r="I13" s="1">
        <v>595.56231845321099</v>
      </c>
      <c r="J13" s="1">
        <v>98.156650050115303</v>
      </c>
      <c r="K13" s="1">
        <v>4736.4670978771201</v>
      </c>
      <c r="L13" s="1">
        <v>156.07949424008501</v>
      </c>
      <c r="M13" s="1">
        <v>217.32981492816899</v>
      </c>
      <c r="N13" s="1">
        <v>263.89502215147502</v>
      </c>
      <c r="O13" s="1">
        <v>591.50698877002105</v>
      </c>
      <c r="P13" s="1">
        <v>686.08428486567902</v>
      </c>
      <c r="Q13" s="1">
        <v>868.10757558269097</v>
      </c>
      <c r="R13" s="1">
        <v>1542.8554130577099</v>
      </c>
      <c r="S13" s="1">
        <v>410.60850428127702</v>
      </c>
      <c r="T13" s="1">
        <v>7</v>
      </c>
      <c r="U13" s="9">
        <f>D13/$C13*100</f>
        <v>19.631725051129713</v>
      </c>
      <c r="V13" s="9">
        <f>E13/$C13*100</f>
        <v>13.077645074713773</v>
      </c>
      <c r="W13" s="9">
        <f>F13/$C13*100</f>
        <v>17.706929951947274</v>
      </c>
      <c r="X13" s="9">
        <f>G13/$C13*100</f>
        <v>20.228910250387713</v>
      </c>
      <c r="Y13" s="9">
        <f>H13/$C13*100</f>
        <v>17.548816756516537</v>
      </c>
      <c r="Z13" s="9">
        <f>I13/$C13*100</f>
        <v>10.135505759925323</v>
      </c>
      <c r="AA13" s="9">
        <f>J13/$C13*100</f>
        <v>1.670467155379773</v>
      </c>
      <c r="AB13" s="9">
        <f>L13/$K13*100</f>
        <v>3.2952724259404169</v>
      </c>
      <c r="AC13" s="9">
        <f>M13/$K13*100</f>
        <v>4.5884371291331467</v>
      </c>
      <c r="AD13" s="9">
        <f>N13/$K13*100</f>
        <v>5.5715582246892943</v>
      </c>
      <c r="AE13" s="9">
        <f>O13/$K13*100</f>
        <v>12.488358444105605</v>
      </c>
      <c r="AF13" s="9">
        <f>P13/$K13*100</f>
        <v>14.48514833288257</v>
      </c>
      <c r="AG13" s="9">
        <f>Q13/$K13*100</f>
        <v>18.328166492949478</v>
      </c>
      <c r="AH13" s="9">
        <f>R13/$K13*100</f>
        <v>32.573970876926737</v>
      </c>
      <c r="AI13" s="9">
        <f>S13/$K13*100</f>
        <v>8.66908807337248</v>
      </c>
    </row>
    <row r="14" spans="1:35" x14ac:dyDescent="0.25">
      <c r="A14" t="s">
        <v>30</v>
      </c>
      <c r="B14" t="s">
        <v>57</v>
      </c>
      <c r="C14" s="1">
        <v>9136.00000000002</v>
      </c>
      <c r="D14" s="1">
        <v>1722.8833505216701</v>
      </c>
      <c r="E14" s="1">
        <v>1224.8832634829701</v>
      </c>
      <c r="F14" s="1">
        <v>1736.0122422073</v>
      </c>
      <c r="G14" s="1">
        <v>1947.45584735648</v>
      </c>
      <c r="H14" s="1">
        <v>1621.2536395725899</v>
      </c>
      <c r="I14" s="1">
        <v>736.76238769168401</v>
      </c>
      <c r="J14" s="1">
        <v>146.74926916732301</v>
      </c>
      <c r="K14" s="1">
        <v>7479.6468658561398</v>
      </c>
      <c r="L14" s="1">
        <v>145.26103166873801</v>
      </c>
      <c r="M14" s="1">
        <v>244.799915820233</v>
      </c>
      <c r="N14" s="1">
        <v>513.53086033205398</v>
      </c>
      <c r="O14" s="1">
        <v>1272.75827901516</v>
      </c>
      <c r="P14" s="1">
        <v>1044.87601780507</v>
      </c>
      <c r="Q14" s="1">
        <v>1140.10631319339</v>
      </c>
      <c r="R14" s="1">
        <v>2355.11045258278</v>
      </c>
      <c r="S14" s="1">
        <v>763.20399543872202</v>
      </c>
      <c r="T14" s="1">
        <v>8</v>
      </c>
      <c r="U14" s="9">
        <f>D14/$C14*100</f>
        <v>18.85818028154188</v>
      </c>
      <c r="V14" s="9">
        <f>E14/$C14*100</f>
        <v>13.407216106424775</v>
      </c>
      <c r="W14" s="9">
        <f>F14/$C14*100</f>
        <v>19.001885313127147</v>
      </c>
      <c r="X14" s="9">
        <f>G14/$C14*100</f>
        <v>21.316285544619916</v>
      </c>
      <c r="Y14" s="9">
        <f>H14/$C14*100</f>
        <v>17.745771011083473</v>
      </c>
      <c r="Z14" s="9">
        <f>I14/$C14*100</f>
        <v>8.0643869055569439</v>
      </c>
      <c r="AA14" s="9">
        <f>J14/$C14*100</f>
        <v>1.6062748376458262</v>
      </c>
      <c r="AB14" s="9">
        <f>L14/$K14*100</f>
        <v>1.9420840886464907</v>
      </c>
      <c r="AC14" s="9">
        <f>M14/$K14*100</f>
        <v>3.2728806614884558</v>
      </c>
      <c r="AD14" s="9">
        <f>N14/$K14*100</f>
        <v>6.8657099665529993</v>
      </c>
      <c r="AE14" s="9">
        <f>O14/$K14*100</f>
        <v>17.016288360152103</v>
      </c>
      <c r="AF14" s="9">
        <f>P14/$K14*100</f>
        <v>13.969590229918838</v>
      </c>
      <c r="AG14" s="9">
        <f>Q14/$K14*100</f>
        <v>15.242782629188877</v>
      </c>
      <c r="AH14" s="9">
        <f>R14/$K14*100</f>
        <v>31.486920369645123</v>
      </c>
      <c r="AI14" s="9">
        <f>S14/$K14*100</f>
        <v>10.203743694407205</v>
      </c>
    </row>
    <row r="15" spans="1:35" x14ac:dyDescent="0.25">
      <c r="A15" t="s">
        <v>31</v>
      </c>
      <c r="B15" t="s">
        <v>58</v>
      </c>
      <c r="C15" s="1">
        <v>106301</v>
      </c>
      <c r="D15" s="1">
        <v>17900.211892278301</v>
      </c>
      <c r="E15" s="1">
        <v>15637.183675578999</v>
      </c>
      <c r="F15" s="1">
        <v>17608.085543391</v>
      </c>
      <c r="G15" s="1">
        <v>20860.7221408679</v>
      </c>
      <c r="H15" s="1">
        <v>20944.952465996699</v>
      </c>
      <c r="I15" s="1">
        <v>11612.3136003625</v>
      </c>
      <c r="J15" s="1">
        <v>1737.5306815245999</v>
      </c>
      <c r="K15" s="1">
        <v>88487.047867634596</v>
      </c>
      <c r="L15" s="1">
        <v>809.097333434201</v>
      </c>
      <c r="M15" s="1">
        <v>3027.47699212625</v>
      </c>
      <c r="N15" s="1">
        <v>4350.7101706228796</v>
      </c>
      <c r="O15" s="1">
        <v>10820.1849169325</v>
      </c>
      <c r="P15" s="1">
        <v>13815.9755264423</v>
      </c>
      <c r="Q15" s="1">
        <v>11937.5363420884</v>
      </c>
      <c r="R15" s="1">
        <v>31631.7816194611</v>
      </c>
      <c r="S15" s="1">
        <v>12094.284966527001</v>
      </c>
      <c r="T15" s="1">
        <v>48</v>
      </c>
      <c r="U15" s="9">
        <f>D15/$C15*100</f>
        <v>16.839175447341322</v>
      </c>
      <c r="V15" s="9">
        <f>E15/$C15*100</f>
        <v>14.710288403287834</v>
      </c>
      <c r="W15" s="9">
        <f>F15/$C15*100</f>
        <v>16.564364910387486</v>
      </c>
      <c r="X15" s="9">
        <f>G15/$C15*100</f>
        <v>19.624201221877406</v>
      </c>
      <c r="Y15" s="9">
        <f>H15/$C15*100</f>
        <v>19.703438787966903</v>
      </c>
      <c r="Z15" s="9">
        <f>I15/$C15*100</f>
        <v>10.923992813202604</v>
      </c>
      <c r="AA15" s="9">
        <f>J15/$C15*100</f>
        <v>1.6345384159364447</v>
      </c>
      <c r="AB15" s="9">
        <f>L15/$K15*100</f>
        <v>0.91436809446339318</v>
      </c>
      <c r="AC15" s="9">
        <f>M15/$K15*100</f>
        <v>3.4213786820586121</v>
      </c>
      <c r="AD15" s="9">
        <f>N15/$K15*100</f>
        <v>4.9167762689190289</v>
      </c>
      <c r="AE15" s="9">
        <f>O15/$K15*100</f>
        <v>12.227987233926173</v>
      </c>
      <c r="AF15" s="9">
        <f>P15/$K15*100</f>
        <v>15.613556853099277</v>
      </c>
      <c r="AG15" s="9">
        <f>Q15/$K15*100</f>
        <v>13.490716019756293</v>
      </c>
      <c r="AH15" s="9">
        <f>R15/$K15*100</f>
        <v>35.74735781306461</v>
      </c>
      <c r="AI15" s="9">
        <f>S15/$K15*100</f>
        <v>13.667859034712649</v>
      </c>
    </row>
    <row r="16" spans="1:35" x14ac:dyDescent="0.25">
      <c r="A16" t="s">
        <v>32</v>
      </c>
      <c r="B16" t="s">
        <v>59</v>
      </c>
      <c r="C16" s="1">
        <v>9362</v>
      </c>
      <c r="D16" s="1">
        <v>1833.7207613511</v>
      </c>
      <c r="E16" s="1">
        <v>1250.13144994612</v>
      </c>
      <c r="F16" s="1">
        <v>1816.9396586145201</v>
      </c>
      <c r="G16" s="1">
        <v>1766.8094987803099</v>
      </c>
      <c r="H16" s="1">
        <v>1768.55885492985</v>
      </c>
      <c r="I16" s="1">
        <v>821.17316213560002</v>
      </c>
      <c r="J16" s="1">
        <v>104.666614242512</v>
      </c>
      <c r="K16" s="1">
        <v>7576.0125520090596</v>
      </c>
      <c r="L16" s="1">
        <v>158.78475339277</v>
      </c>
      <c r="M16" s="1">
        <v>329.46121585811397</v>
      </c>
      <c r="N16" s="1">
        <v>323.20420630148902</v>
      </c>
      <c r="O16" s="1">
        <v>1073.14002062023</v>
      </c>
      <c r="P16" s="1">
        <v>1101.60485242185</v>
      </c>
      <c r="Q16" s="1">
        <v>1137.0128489495701</v>
      </c>
      <c r="R16" s="1">
        <v>2597.8302488510999</v>
      </c>
      <c r="S16" s="1">
        <v>854.97440561395297</v>
      </c>
      <c r="T16" s="1">
        <v>15</v>
      </c>
      <c r="U16" s="9">
        <f>D16/$C16*100</f>
        <v>19.586848551069217</v>
      </c>
      <c r="V16" s="9">
        <f>E16/$C16*100</f>
        <v>13.353251975497971</v>
      </c>
      <c r="W16" s="9">
        <f>F16/$C16*100</f>
        <v>19.407601566059817</v>
      </c>
      <c r="X16" s="9">
        <f>G16/$C16*100</f>
        <v>18.872137350783056</v>
      </c>
      <c r="Y16" s="9">
        <f>H16/$C16*100</f>
        <v>18.890823060562379</v>
      </c>
      <c r="Z16" s="9">
        <f>I16/$C16*100</f>
        <v>8.7713433255244606</v>
      </c>
      <c r="AA16" s="9">
        <f>J16/$C16*100</f>
        <v>1.1179941705032257</v>
      </c>
      <c r="AB16" s="9">
        <f>L16/$K16*100</f>
        <v>2.0958882037578244</v>
      </c>
      <c r="AC16" s="9">
        <f>M16/$K16*100</f>
        <v>4.3487416843144642</v>
      </c>
      <c r="AD16" s="9">
        <f>N16/$K16*100</f>
        <v>4.266151937878977</v>
      </c>
      <c r="AE16" s="9">
        <f>O16/$K16*100</f>
        <v>14.16497152364996</v>
      </c>
      <c r="AF16" s="9">
        <f>P16/$K16*100</f>
        <v>14.540694657768469</v>
      </c>
      <c r="AG16" s="9">
        <f>Q16/$K16*100</f>
        <v>15.008064481731212</v>
      </c>
      <c r="AH16" s="9">
        <f>R16/$K16*100</f>
        <v>34.290205184021097</v>
      </c>
      <c r="AI16" s="9">
        <f>S16/$K16*100</f>
        <v>11.285282326878205</v>
      </c>
    </row>
    <row r="17" spans="1:35" x14ac:dyDescent="0.25">
      <c r="A17" t="s">
        <v>33</v>
      </c>
      <c r="B17" t="s">
        <v>60</v>
      </c>
      <c r="C17" s="1">
        <v>387589</v>
      </c>
      <c r="D17" s="1">
        <v>71285.158502078906</v>
      </c>
      <c r="E17" s="1">
        <v>74394.737880567802</v>
      </c>
      <c r="F17" s="1">
        <v>67292.474917587402</v>
      </c>
      <c r="G17" s="1">
        <v>70977.614910139993</v>
      </c>
      <c r="H17" s="1">
        <v>61814.312181813999</v>
      </c>
      <c r="I17" s="1">
        <v>36018.187338560303</v>
      </c>
      <c r="J17" s="1">
        <v>5806.5142692515501</v>
      </c>
      <c r="K17" s="1">
        <v>316729.009042444</v>
      </c>
      <c r="L17" s="1">
        <v>867.49614026638005</v>
      </c>
      <c r="M17" s="1">
        <v>9451.6397104674397</v>
      </c>
      <c r="N17" s="1">
        <v>20922.7138523582</v>
      </c>
      <c r="O17" s="1">
        <v>41998.488577923701</v>
      </c>
      <c r="P17" s="1">
        <v>47945.194492431903</v>
      </c>
      <c r="Q17" s="1">
        <v>41060.035911419</v>
      </c>
      <c r="R17" s="1">
        <v>91707.184648012495</v>
      </c>
      <c r="S17" s="1">
        <v>62776.255709564801</v>
      </c>
      <c r="T17" s="1">
        <v>52</v>
      </c>
      <c r="U17" s="9">
        <f>D17/$C17*100</f>
        <v>18.391945721390162</v>
      </c>
      <c r="V17" s="9">
        <f>E17/$C17*100</f>
        <v>19.194233551666276</v>
      </c>
      <c r="W17" s="9">
        <f>F17/$C17*100</f>
        <v>17.361812362473497</v>
      </c>
      <c r="X17" s="9">
        <f>G17/$C17*100</f>
        <v>18.312597857560455</v>
      </c>
      <c r="Y17" s="9">
        <f>H17/$C17*100</f>
        <v>15.948417571658121</v>
      </c>
      <c r="Z17" s="9">
        <f>I17/$C17*100</f>
        <v>9.2928817222780591</v>
      </c>
      <c r="AA17" s="9">
        <f>J17/$C17*100</f>
        <v>1.4981112129734204</v>
      </c>
      <c r="AB17" s="9">
        <f>L17/$K17*100</f>
        <v>0.27389222821397119</v>
      </c>
      <c r="AC17" s="9">
        <f>M17/$K17*100</f>
        <v>2.9841408398435809</v>
      </c>
      <c r="AD17" s="9">
        <f>N17/$K17*100</f>
        <v>6.6058722930410223</v>
      </c>
      <c r="AE17" s="9">
        <f>O17/$K17*100</f>
        <v>13.260070084800979</v>
      </c>
      <c r="AF17" s="9">
        <f>P17/$K17*100</f>
        <v>15.137607583651075</v>
      </c>
      <c r="AG17" s="9">
        <f>Q17/$K17*100</f>
        <v>12.96377494298814</v>
      </c>
      <c r="AH17" s="9">
        <f>R17/$K17*100</f>
        <v>28.954463288748855</v>
      </c>
      <c r="AI17" s="9">
        <f>S17/$K17*100</f>
        <v>19.82017873871235</v>
      </c>
    </row>
    <row r="18" spans="1:35" x14ac:dyDescent="0.25">
      <c r="A18" t="s">
        <v>34</v>
      </c>
      <c r="B18" t="s">
        <v>61</v>
      </c>
      <c r="C18" s="1">
        <v>74466</v>
      </c>
      <c r="D18" s="1">
        <v>14568.784701155901</v>
      </c>
      <c r="E18" s="1">
        <v>11470.5414102754</v>
      </c>
      <c r="F18" s="1">
        <v>14042.294101392101</v>
      </c>
      <c r="G18" s="1">
        <v>14868.258388037701</v>
      </c>
      <c r="H18" s="1">
        <v>13081.908030471401</v>
      </c>
      <c r="I18" s="1">
        <v>5596.76242521119</v>
      </c>
      <c r="J18" s="1">
        <v>837.450943456289</v>
      </c>
      <c r="K18" s="1">
        <v>60100.165857986503</v>
      </c>
      <c r="L18" s="1">
        <v>289.30686567780498</v>
      </c>
      <c r="M18" s="1">
        <v>2575.22030486328</v>
      </c>
      <c r="N18" s="1">
        <v>4933.65151276291</v>
      </c>
      <c r="O18" s="1">
        <v>9555.8888323987594</v>
      </c>
      <c r="P18" s="1">
        <v>8798.3523930358606</v>
      </c>
      <c r="Q18" s="1">
        <v>8221.7749825523206</v>
      </c>
      <c r="R18" s="1">
        <v>17560.781661411798</v>
      </c>
      <c r="S18" s="1">
        <v>8165.1893052838104</v>
      </c>
      <c r="T18" s="1">
        <v>19</v>
      </c>
      <c r="U18" s="9">
        <f>D18/$C18*100</f>
        <v>19.564344400338278</v>
      </c>
      <c r="V18" s="9">
        <f>E18/$C18*100</f>
        <v>15.403729769660515</v>
      </c>
      <c r="W18" s="9">
        <f>F18/$C18*100</f>
        <v>18.857322941197459</v>
      </c>
      <c r="X18" s="9">
        <f>G18/$C18*100</f>
        <v>19.966506040391184</v>
      </c>
      <c r="Y18" s="9">
        <f>H18/$C18*100</f>
        <v>17.567625534433702</v>
      </c>
      <c r="Z18" s="9">
        <f>I18/$C18*100</f>
        <v>7.5158628437289359</v>
      </c>
      <c r="AA18" s="9">
        <f>J18/$C18*100</f>
        <v>1.124608470249898</v>
      </c>
      <c r="AB18" s="9">
        <f>L18/$K18*100</f>
        <v>0.48137448798630894</v>
      </c>
      <c r="AC18" s="9">
        <f>M18/$K18*100</f>
        <v>4.2848805291958572</v>
      </c>
      <c r="AD18" s="9">
        <f>N18/$K18*100</f>
        <v>8.2090480821980858</v>
      </c>
      <c r="AE18" s="9">
        <f>O18/$K18*100</f>
        <v>15.899937539238771</v>
      </c>
      <c r="AF18" s="9">
        <f>P18/$K18*100</f>
        <v>14.639481052058823</v>
      </c>
      <c r="AG18" s="9">
        <f>Q18/$K18*100</f>
        <v>13.680120287820733</v>
      </c>
      <c r="AH18" s="9">
        <f>R18/$K18*100</f>
        <v>29.219190015060843</v>
      </c>
      <c r="AI18" s="9">
        <f>S18/$K18*100</f>
        <v>13.585968006440647</v>
      </c>
    </row>
    <row r="19" spans="1:35" x14ac:dyDescent="0.25">
      <c r="A19" t="s">
        <v>35</v>
      </c>
      <c r="B19" t="s">
        <v>62</v>
      </c>
      <c r="C19" s="1">
        <v>1482</v>
      </c>
      <c r="D19" s="1">
        <v>198.628151525466</v>
      </c>
      <c r="E19" s="1">
        <v>177.73846555524901</v>
      </c>
      <c r="F19" s="1">
        <v>208.40849150384099</v>
      </c>
      <c r="G19" s="1">
        <v>286.03716414322503</v>
      </c>
      <c r="H19" s="1">
        <v>354.06320018737699</v>
      </c>
      <c r="I19" s="1">
        <v>223.93545408157101</v>
      </c>
      <c r="J19" s="1">
        <v>33.189073003269399</v>
      </c>
      <c r="K19" s="1">
        <v>1301.8321263067701</v>
      </c>
      <c r="L19" s="1">
        <v>34.7294127609387</v>
      </c>
      <c r="M19" s="1">
        <v>93.003502961647698</v>
      </c>
      <c r="N19" s="1">
        <v>64.761741634030003</v>
      </c>
      <c r="O19" s="1">
        <v>93.941700103409602</v>
      </c>
      <c r="P19" s="1">
        <v>142.37225107559701</v>
      </c>
      <c r="Q19" s="1">
        <v>162.171500847928</v>
      </c>
      <c r="R19" s="1">
        <v>554.17398421119003</v>
      </c>
      <c r="S19" s="1">
        <v>156.678032712033</v>
      </c>
      <c r="T19" s="1">
        <v>1</v>
      </c>
      <c r="U19" s="9">
        <f>D19/$C19*100</f>
        <v>13.402709279721053</v>
      </c>
      <c r="V19" s="9">
        <f>E19/$C19*100</f>
        <v>11.993148822891296</v>
      </c>
      <c r="W19" s="9">
        <f>F19/$C19*100</f>
        <v>14.062651248572266</v>
      </c>
      <c r="X19" s="9">
        <f>G19/$C19*100</f>
        <v>19.300753316007089</v>
      </c>
      <c r="Y19" s="9">
        <f>H19/$C19*100</f>
        <v>23.890904196179282</v>
      </c>
      <c r="Z19" s="9">
        <f>I19/$C19*100</f>
        <v>15.110354526421796</v>
      </c>
      <c r="AA19" s="9">
        <f>J19/$C19*100</f>
        <v>2.239478610207112</v>
      </c>
      <c r="AB19" s="9">
        <f>L19/$K19*100</f>
        <v>2.6677335778664673</v>
      </c>
      <c r="AC19" s="9">
        <f>M19/$K19*100</f>
        <v>7.1440473070436346</v>
      </c>
      <c r="AD19" s="9">
        <f>N19/$K19*100</f>
        <v>4.9746615039955797</v>
      </c>
      <c r="AE19" s="9">
        <f>O19/$K19*100</f>
        <v>7.2161147512865051</v>
      </c>
      <c r="AF19" s="9">
        <f>P19/$K19*100</f>
        <v>10.936298789883121</v>
      </c>
      <c r="AG19" s="9">
        <f>Q19/$K19*100</f>
        <v>12.457174590398234</v>
      </c>
      <c r="AH19" s="9">
        <f>R19/$K19*100</f>
        <v>42.568774653253698</v>
      </c>
      <c r="AI19" s="9">
        <f>S19/$K19*100</f>
        <v>12.035194826273063</v>
      </c>
    </row>
    <row r="20" spans="1:35" x14ac:dyDescent="0.25">
      <c r="A20" t="s">
        <v>36</v>
      </c>
      <c r="B20" t="s">
        <v>63</v>
      </c>
      <c r="C20" s="1">
        <v>1292</v>
      </c>
      <c r="D20" s="1">
        <v>212.157935413237</v>
      </c>
      <c r="E20" s="1">
        <v>186.66439509566999</v>
      </c>
      <c r="F20" s="1">
        <v>194.534396638153</v>
      </c>
      <c r="G20" s="1">
        <v>305.01776075394503</v>
      </c>
      <c r="H20" s="1">
        <v>233.58805111210299</v>
      </c>
      <c r="I20" s="1">
        <v>128.927408785447</v>
      </c>
      <c r="J20" s="1">
        <v>31.1100522014424</v>
      </c>
      <c r="K20" s="1">
        <v>1073.0593856847699</v>
      </c>
      <c r="L20" s="1">
        <v>29.5518950498194</v>
      </c>
      <c r="M20" s="1">
        <v>34.6590385425921</v>
      </c>
      <c r="N20" s="1">
        <v>64.354615504104203</v>
      </c>
      <c r="O20" s="1">
        <v>157.61066571189099</v>
      </c>
      <c r="P20" s="1">
        <v>143.765244845474</v>
      </c>
      <c r="Q20" s="1">
        <v>123.22459784490999</v>
      </c>
      <c r="R20" s="1">
        <v>381.69909669613702</v>
      </c>
      <c r="S20" s="1">
        <v>138.194231489846</v>
      </c>
      <c r="T20" s="1">
        <v>1</v>
      </c>
      <c r="U20" s="9">
        <f>D20/$C20*100</f>
        <v>16.420892833841876</v>
      </c>
      <c r="V20" s="9">
        <f>E20/$C20*100</f>
        <v>14.447708598736067</v>
      </c>
      <c r="W20" s="9">
        <f>F20/$C20*100</f>
        <v>15.05684184505828</v>
      </c>
      <c r="X20" s="9">
        <f>G20/$C20*100</f>
        <v>23.608185816868811</v>
      </c>
      <c r="Y20" s="9">
        <f>H20/$C20*100</f>
        <v>18.079570519512615</v>
      </c>
      <c r="Z20" s="9">
        <f>I20/$C20*100</f>
        <v>9.9789016087807276</v>
      </c>
      <c r="AA20" s="9">
        <f>J20/$C20*100</f>
        <v>2.407898777201424</v>
      </c>
      <c r="AB20" s="9">
        <f>L20/$K20*100</f>
        <v>2.7539850491089957</v>
      </c>
      <c r="AC20" s="9">
        <f>M20/$K20*100</f>
        <v>3.2299273465162903</v>
      </c>
      <c r="AD20" s="9">
        <f>N20/$K20*100</f>
        <v>5.9973023266588807</v>
      </c>
      <c r="AE20" s="9">
        <f>O20/$K20*100</f>
        <v>14.687972335409205</v>
      </c>
      <c r="AF20" s="9">
        <f>P20/$K20*100</f>
        <v>13.39769697403379</v>
      </c>
      <c r="AG20" s="9">
        <f>Q20/$K20*100</f>
        <v>11.483483532113608</v>
      </c>
      <c r="AH20" s="9">
        <f>R20/$K20*100</f>
        <v>35.571106481917283</v>
      </c>
      <c r="AI20" s="9">
        <f>S20/$K20*100</f>
        <v>12.878525954242292</v>
      </c>
    </row>
    <row r="21" spans="1:35" x14ac:dyDescent="0.25">
      <c r="A21" t="s">
        <v>37</v>
      </c>
      <c r="B21" t="s">
        <v>64</v>
      </c>
      <c r="C21" s="1">
        <v>1914</v>
      </c>
      <c r="D21" s="1">
        <v>264.01583180393601</v>
      </c>
      <c r="E21" s="1">
        <v>180.21910576623401</v>
      </c>
      <c r="F21" s="1">
        <v>302.28879360237499</v>
      </c>
      <c r="G21" s="1">
        <v>403.15306704752498</v>
      </c>
      <c r="H21" s="1">
        <v>436.87656515840001</v>
      </c>
      <c r="I21" s="1">
        <v>283.86710560117302</v>
      </c>
      <c r="J21" s="1">
        <v>43.579531020356399</v>
      </c>
      <c r="K21" s="1">
        <v>1639.3019387890499</v>
      </c>
      <c r="L21" s="1">
        <v>55.1411917563222</v>
      </c>
      <c r="M21" s="1">
        <v>85.605714955765606</v>
      </c>
      <c r="N21" s="1">
        <v>40.006317500897303</v>
      </c>
      <c r="O21" s="1">
        <v>105.64640227290199</v>
      </c>
      <c r="P21" s="1">
        <v>256.79752951073198</v>
      </c>
      <c r="Q21" s="1">
        <v>261.98814707958797</v>
      </c>
      <c r="R21" s="1">
        <v>657.74193575978995</v>
      </c>
      <c r="S21" s="1">
        <v>176.37469995305401</v>
      </c>
      <c r="T21" s="1">
        <v>4</v>
      </c>
      <c r="U21" s="9">
        <f>D21/$C21*100</f>
        <v>13.793930606266249</v>
      </c>
      <c r="V21" s="9">
        <f>E21/$C21*100</f>
        <v>9.4158362469296755</v>
      </c>
      <c r="W21" s="9">
        <f>F21/$C21*100</f>
        <v>15.793562884136625</v>
      </c>
      <c r="X21" s="9">
        <f>G21/$C21*100</f>
        <v>21.063378633621994</v>
      </c>
      <c r="Y21" s="9">
        <f>H21/$C21*100</f>
        <v>22.825316883928945</v>
      </c>
      <c r="Z21" s="9">
        <f>I21/$C21*100</f>
        <v>14.831092246665257</v>
      </c>
      <c r="AA21" s="9">
        <f>J21/$C21*100</f>
        <v>2.2768824984512226</v>
      </c>
      <c r="AB21" s="9">
        <f>L21/$K21*100</f>
        <v>3.3636995389058661</v>
      </c>
      <c r="AC21" s="9">
        <f>M21/$K21*100</f>
        <v>5.2220834325982946</v>
      </c>
      <c r="AD21" s="9">
        <f>N21/$K21*100</f>
        <v>2.4404483734369227</v>
      </c>
      <c r="AE21" s="9">
        <f>O21/$K21*100</f>
        <v>6.444596920988384</v>
      </c>
      <c r="AF21" s="9">
        <f>P21/$K21*100</f>
        <v>15.665053730152234</v>
      </c>
      <c r="AG21" s="9">
        <f>Q21/$K21*100</f>
        <v>15.981689576547337</v>
      </c>
      <c r="AH21" s="9">
        <f>R21/$K21*100</f>
        <v>40.123293958016241</v>
      </c>
      <c r="AI21" s="9">
        <f>S21/$K21*100</f>
        <v>10.759134469354787</v>
      </c>
    </row>
    <row r="22" spans="1:35" x14ac:dyDescent="0.25">
      <c r="A22" t="s">
        <v>38</v>
      </c>
      <c r="B22" t="s">
        <v>65</v>
      </c>
      <c r="C22" s="1">
        <v>7787</v>
      </c>
      <c r="D22" s="1">
        <v>1543.97065259277</v>
      </c>
      <c r="E22" s="1">
        <v>1108.5248771755901</v>
      </c>
      <c r="F22" s="1">
        <v>1342.8886406009501</v>
      </c>
      <c r="G22" s="1">
        <v>1496.52380820042</v>
      </c>
      <c r="H22" s="1">
        <v>1299.3603582583801</v>
      </c>
      <c r="I22" s="1">
        <v>834.52969413713004</v>
      </c>
      <c r="J22" s="1">
        <v>161.20196903476401</v>
      </c>
      <c r="K22" s="1">
        <v>6245.4813277008598</v>
      </c>
      <c r="L22" s="1">
        <v>197.54464947219699</v>
      </c>
      <c r="M22" s="1">
        <v>272.75526451956199</v>
      </c>
      <c r="N22" s="1">
        <v>228.639209019844</v>
      </c>
      <c r="O22" s="1">
        <v>746.72147504341501</v>
      </c>
      <c r="P22" s="1">
        <v>778.87461449155899</v>
      </c>
      <c r="Q22" s="1">
        <v>1048.95060799967</v>
      </c>
      <c r="R22" s="1">
        <v>2133.44031830735</v>
      </c>
      <c r="S22" s="1">
        <v>838.55518884725598</v>
      </c>
      <c r="T22" s="1">
        <v>9</v>
      </c>
      <c r="U22" s="9">
        <f>D22/$C22*100</f>
        <v>19.827541448475277</v>
      </c>
      <c r="V22" s="9">
        <f>E22/$C22*100</f>
        <v>14.235583371973675</v>
      </c>
      <c r="W22" s="9">
        <f>F22/$C22*100</f>
        <v>17.245263138576476</v>
      </c>
      <c r="X22" s="9">
        <f>G22/$C22*100</f>
        <v>19.218233057665596</v>
      </c>
      <c r="Y22" s="9">
        <f>H22/$C22*100</f>
        <v>16.686276592505202</v>
      </c>
      <c r="Z22" s="9">
        <f>I22/$C22*100</f>
        <v>10.716960243189034</v>
      </c>
      <c r="AA22" s="9">
        <f>J22/$C22*100</f>
        <v>2.0701421476147939</v>
      </c>
      <c r="AB22" s="9">
        <f>L22/$K22*100</f>
        <v>3.1630012021014049</v>
      </c>
      <c r="AC22" s="9">
        <f>M22/$K22*100</f>
        <v>4.3672416937634333</v>
      </c>
      <c r="AD22" s="9">
        <f>N22/$K22*100</f>
        <v>3.660874110787113</v>
      </c>
      <c r="AE22" s="9">
        <f>O22/$K22*100</f>
        <v>11.956187775815584</v>
      </c>
      <c r="AF22" s="9">
        <f>P22/$K22*100</f>
        <v>12.471010217210672</v>
      </c>
      <c r="AG22" s="9">
        <f>Q22/$K22*100</f>
        <v>16.795352559092809</v>
      </c>
      <c r="AH22" s="9">
        <f>R22/$K22*100</f>
        <v>34.159742161821981</v>
      </c>
      <c r="AI22" s="9">
        <f>S22/$K22*100</f>
        <v>13.426590279406888</v>
      </c>
    </row>
    <row r="23" spans="1:35" x14ac:dyDescent="0.25">
      <c r="A23" t="s">
        <v>39</v>
      </c>
      <c r="B23" t="s">
        <v>66</v>
      </c>
      <c r="C23" s="1">
        <v>3506</v>
      </c>
      <c r="D23" s="1">
        <v>707.84933957868498</v>
      </c>
      <c r="E23" s="1">
        <v>466.78366075261499</v>
      </c>
      <c r="F23" s="1">
        <v>663.19792455919401</v>
      </c>
      <c r="G23" s="1">
        <v>772.40851487943496</v>
      </c>
      <c r="H23" s="1">
        <v>587.21006541684903</v>
      </c>
      <c r="I23" s="1">
        <v>281.292511567752</v>
      </c>
      <c r="J23" s="1">
        <v>27.257983245467699</v>
      </c>
      <c r="K23" s="1">
        <v>2771.2172493947</v>
      </c>
      <c r="L23" s="1">
        <v>45.714783402573097</v>
      </c>
      <c r="M23" s="1">
        <v>161.737283792147</v>
      </c>
      <c r="N23" s="1">
        <v>96.374300630070294</v>
      </c>
      <c r="O23" s="1">
        <v>383.08437457845503</v>
      </c>
      <c r="P23" s="1">
        <v>430.38681078133499</v>
      </c>
      <c r="Q23" s="1">
        <v>525.56479790106505</v>
      </c>
      <c r="R23" s="1">
        <v>795.06878942967705</v>
      </c>
      <c r="S23" s="1">
        <v>333.28610887937202</v>
      </c>
      <c r="T23" s="1">
        <v>6</v>
      </c>
      <c r="U23" s="9">
        <f>D23/$C23*100</f>
        <v>20.189656006237449</v>
      </c>
      <c r="V23" s="9">
        <f>E23/$C23*100</f>
        <v>13.313852274746576</v>
      </c>
      <c r="W23" s="9">
        <f>F23/$C23*100</f>
        <v>18.916084556736852</v>
      </c>
      <c r="X23" s="9">
        <f>G23/$C23*100</f>
        <v>22.031047201352965</v>
      </c>
      <c r="Y23" s="9">
        <f>H23/$C23*100</f>
        <v>16.748718351878182</v>
      </c>
      <c r="Z23" s="9">
        <f>I23/$C23*100</f>
        <v>8.0231748878423268</v>
      </c>
      <c r="AA23" s="9">
        <f>J23/$C23*100</f>
        <v>0.7774667212055818</v>
      </c>
      <c r="AB23" s="9">
        <f>L23/$K23*100</f>
        <v>1.649628278423797</v>
      </c>
      <c r="AC23" s="9">
        <f>M23/$K23*100</f>
        <v>5.8363263951057709</v>
      </c>
      <c r="AD23" s="9">
        <f>N23/$K23*100</f>
        <v>3.4776883931103106</v>
      </c>
      <c r="AE23" s="9">
        <f>O23/$K23*100</f>
        <v>13.8236861315052</v>
      </c>
      <c r="AF23" s="9">
        <f>P23/$K23*100</f>
        <v>15.530605219613935</v>
      </c>
      <c r="AG23" s="9">
        <f>Q23/$K23*100</f>
        <v>18.965124369656003</v>
      </c>
      <c r="AH23" s="9">
        <f>R23/$K23*100</f>
        <v>28.690236739950254</v>
      </c>
      <c r="AI23" s="9">
        <f>S23/$K23*100</f>
        <v>12.026704472634531</v>
      </c>
    </row>
    <row r="24" spans="1:35" x14ac:dyDescent="0.25">
      <c r="A24" t="s">
        <v>40</v>
      </c>
      <c r="B24" t="s">
        <v>67</v>
      </c>
      <c r="C24" s="1">
        <v>1504</v>
      </c>
      <c r="D24" s="1">
        <v>360.68150051387499</v>
      </c>
      <c r="E24" s="1">
        <v>249.22548818088401</v>
      </c>
      <c r="F24" s="1">
        <v>334.48802672148003</v>
      </c>
      <c r="G24" s="1">
        <v>303.91721479958898</v>
      </c>
      <c r="H24" s="1">
        <v>184.888437821172</v>
      </c>
      <c r="I24" s="1">
        <v>66.734583761562206</v>
      </c>
      <c r="J24" s="1">
        <v>4.0647482014388503</v>
      </c>
      <c r="K24" s="1">
        <v>1104.18730729702</v>
      </c>
      <c r="L24" s="1">
        <v>40.431654676259001</v>
      </c>
      <c r="M24" s="1">
        <v>75.540339157245597</v>
      </c>
      <c r="N24" s="1">
        <v>70.326053442959903</v>
      </c>
      <c r="O24" s="1">
        <v>226.62178828365899</v>
      </c>
      <c r="P24" s="1">
        <v>196.94475847893099</v>
      </c>
      <c r="Q24" s="1">
        <v>181.72816032887999</v>
      </c>
      <c r="R24" s="1">
        <v>216.51541623843801</v>
      </c>
      <c r="S24" s="1">
        <v>96.079136690647502</v>
      </c>
      <c r="T24" s="1">
        <v>3</v>
      </c>
      <c r="U24" s="9">
        <f>D24/$C24*100</f>
        <v>23.981482746933178</v>
      </c>
      <c r="V24" s="9">
        <f>E24/$C24*100</f>
        <v>16.570843629048142</v>
      </c>
      <c r="W24" s="9">
        <f>F24/$C24*100</f>
        <v>22.239895393715429</v>
      </c>
      <c r="X24" s="9">
        <f>G24/$C24*100</f>
        <v>20.207261622313098</v>
      </c>
      <c r="Y24" s="9">
        <f>H24/$C24*100</f>
        <v>12.293114216833246</v>
      </c>
      <c r="Z24" s="9">
        <f>I24/$C24*100</f>
        <v>4.4371398777634443</v>
      </c>
      <c r="AA24" s="9">
        <f>J24/$C24*100</f>
        <v>0.27026251339354057</v>
      </c>
      <c r="AB24" s="9">
        <f>L24/$K24*100</f>
        <v>3.6616663141358785</v>
      </c>
      <c r="AC24" s="9">
        <f>M24/$K24*100</f>
        <v>6.841261320252225</v>
      </c>
      <c r="AD24" s="9">
        <f>N24/$K24*100</f>
        <v>6.3690329510410333</v>
      </c>
      <c r="AE24" s="9">
        <f>O24/$K24*100</f>
        <v>20.523853768833355</v>
      </c>
      <c r="AF24" s="9">
        <f>P24/$K24*100</f>
        <v>17.836173009544837</v>
      </c>
      <c r="AG24" s="9">
        <f>Q24/$K24*100</f>
        <v>16.458091768301426</v>
      </c>
      <c r="AH24" s="9">
        <f>R24/$K24*100</f>
        <v>19.608576806452696</v>
      </c>
      <c r="AI24" s="9">
        <f>S24/$K24*100</f>
        <v>8.7013440614385527</v>
      </c>
    </row>
    <row r="25" spans="1:35" x14ac:dyDescent="0.25">
      <c r="A25" t="s">
        <v>41</v>
      </c>
      <c r="B25" t="s">
        <v>68</v>
      </c>
      <c r="C25" s="1">
        <v>1239</v>
      </c>
      <c r="D25" s="1">
        <v>191.221040530377</v>
      </c>
      <c r="E25" s="1">
        <v>146.635823826403</v>
      </c>
      <c r="F25" s="1">
        <v>191.221040530377</v>
      </c>
      <c r="G25" s="1">
        <v>284.35460431201102</v>
      </c>
      <c r="H25" s="1">
        <v>231.00412847755501</v>
      </c>
      <c r="I25" s="1">
        <v>166.69812503659301</v>
      </c>
      <c r="J25" s="1">
        <v>27.8652372866846</v>
      </c>
      <c r="K25" s="1">
        <v>1050.75130724989</v>
      </c>
      <c r="L25" s="1">
        <v>24.7695648355411</v>
      </c>
      <c r="M25" s="1">
        <v>44.585216703973899</v>
      </c>
      <c r="N25" s="1">
        <v>59.446955605298498</v>
      </c>
      <c r="O25" s="1">
        <v>128.80173714481299</v>
      </c>
      <c r="P25" s="1">
        <v>118.893911210597</v>
      </c>
      <c r="Q25" s="1">
        <v>148.617389013246</v>
      </c>
      <c r="R25" s="1">
        <v>406.74262152582099</v>
      </c>
      <c r="S25" s="1">
        <v>118.893911210597</v>
      </c>
      <c r="T25" s="1">
        <v>1</v>
      </c>
      <c r="U25" s="9">
        <f>D25/$C25*100</f>
        <v>15.433498025050604</v>
      </c>
      <c r="V25" s="9">
        <f>E25/$C25*100</f>
        <v>11.835014029572477</v>
      </c>
      <c r="W25" s="9">
        <f>F25/$C25*100</f>
        <v>15.433498025050604</v>
      </c>
      <c r="X25" s="9">
        <f>G25/$C25*100</f>
        <v>22.950331260049314</v>
      </c>
      <c r="Y25" s="9">
        <f>H25/$C25*100</f>
        <v>18.644401007066588</v>
      </c>
      <c r="Z25" s="9">
        <f>I25/$C25*100</f>
        <v>13.454247379870299</v>
      </c>
      <c r="AA25" s="9">
        <f>J25/$C25*100</f>
        <v>2.2490102733401613</v>
      </c>
      <c r="AB25" s="9">
        <f>L25/$K25*100</f>
        <v>2.3573194403507314</v>
      </c>
      <c r="AC25" s="9">
        <f>M25/$K25*100</f>
        <v>4.2431749926313085</v>
      </c>
      <c r="AD25" s="9">
        <f>N25/$K25*100</f>
        <v>5.6575666568417411</v>
      </c>
      <c r="AE25" s="9">
        <f>O25/$K25*100</f>
        <v>12.258061089823732</v>
      </c>
      <c r="AF25" s="9">
        <f>P25/$K25*100</f>
        <v>11.315133313683482</v>
      </c>
      <c r="AG25" s="9">
        <f>Q25/$K25*100</f>
        <v>14.14391664210433</v>
      </c>
      <c r="AH25" s="9">
        <f>R25/$K25*100</f>
        <v>38.709694550880947</v>
      </c>
      <c r="AI25" s="9">
        <f>S25/$K25*100</f>
        <v>11.315133313683482</v>
      </c>
    </row>
    <row r="26" spans="1:35" x14ac:dyDescent="0.25">
      <c r="A26" t="s">
        <v>42</v>
      </c>
      <c r="B26" t="s">
        <v>69</v>
      </c>
      <c r="C26" s="1">
        <v>2669</v>
      </c>
      <c r="D26" s="1">
        <v>564.17273903118996</v>
      </c>
      <c r="E26" s="1">
        <v>397.10035259588102</v>
      </c>
      <c r="F26" s="1">
        <v>505.71482701611302</v>
      </c>
      <c r="G26" s="1">
        <v>525.62914994000698</v>
      </c>
      <c r="H26" s="1">
        <v>422.70172350410598</v>
      </c>
      <c r="I26" s="1">
        <v>227.38764140728</v>
      </c>
      <c r="J26" s="1">
        <v>26.2935665054239</v>
      </c>
      <c r="K26" s="1">
        <v>2093.7688593043899</v>
      </c>
      <c r="L26" s="1">
        <v>48.479091568530201</v>
      </c>
      <c r="M26" s="1">
        <v>140.686395555426</v>
      </c>
      <c r="N26" s="1">
        <v>59.429429367249099</v>
      </c>
      <c r="O26" s="1">
        <v>254.96641512901601</v>
      </c>
      <c r="P26" s="1">
        <v>285.98411566399</v>
      </c>
      <c r="Q26" s="1">
        <v>415.74778834624902</v>
      </c>
      <c r="R26" s="1">
        <v>661.90536468817902</v>
      </c>
      <c r="S26" s="1">
        <v>226.57025898575401</v>
      </c>
      <c r="T26" s="1">
        <v>3</v>
      </c>
      <c r="U26" s="9">
        <f>D26/$C26*100</f>
        <v>21.137981979437615</v>
      </c>
      <c r="V26" s="9">
        <f>E26/$C26*100</f>
        <v>14.878244758182129</v>
      </c>
      <c r="W26" s="9">
        <f>F26/$C26*100</f>
        <v>18.947726752196068</v>
      </c>
      <c r="X26" s="9">
        <f>G26/$C26*100</f>
        <v>19.693860994380181</v>
      </c>
      <c r="Y26" s="9">
        <f>H26/$C26*100</f>
        <v>15.837456856654402</v>
      </c>
      <c r="Z26" s="9">
        <f>I26/$C26*100</f>
        <v>8.5195819185942288</v>
      </c>
      <c r="AA26" s="9">
        <f>J26/$C26*100</f>
        <v>0.98514674055541029</v>
      </c>
      <c r="AB26" s="9">
        <f>L26/$K26*100</f>
        <v>2.3153984430084771</v>
      </c>
      <c r="AC26" s="9">
        <f>M26/$K26*100</f>
        <v>6.7192897119582744</v>
      </c>
      <c r="AD26" s="9">
        <f>N26/$K26*100</f>
        <v>2.838394940451701</v>
      </c>
      <c r="AE26" s="9">
        <f>O26/$K26*100</f>
        <v>12.177390737090397</v>
      </c>
      <c r="AF26" s="9">
        <f>P26/$K26*100</f>
        <v>13.658819806833986</v>
      </c>
      <c r="AG26" s="9">
        <f>Q26/$K26*100</f>
        <v>19.856431931286451</v>
      </c>
      <c r="AH26" s="9">
        <f>R26/$K26*100</f>
        <v>31.613105799466467</v>
      </c>
      <c r="AI26" s="9">
        <f>S26/$K26*100</f>
        <v>10.821168629904408</v>
      </c>
    </row>
    <row r="27" spans="1:35" x14ac:dyDescent="0.25">
      <c r="A27" t="s">
        <v>43</v>
      </c>
      <c r="B27" t="s">
        <v>70</v>
      </c>
      <c r="C27" s="1">
        <v>3477</v>
      </c>
      <c r="D27" s="1">
        <v>604.65421098752904</v>
      </c>
      <c r="E27" s="1">
        <v>421.88908149241001</v>
      </c>
      <c r="F27" s="1">
        <v>577.09719180021102</v>
      </c>
      <c r="G27" s="1">
        <v>746.82762633103005</v>
      </c>
      <c r="H27" s="1">
        <v>714.07886159924203</v>
      </c>
      <c r="I27" s="1">
        <v>353.46439040149602</v>
      </c>
      <c r="J27" s="1">
        <v>58.988637388081301</v>
      </c>
      <c r="K27" s="1">
        <v>2832.1052638286201</v>
      </c>
      <c r="L27" s="1">
        <v>50.455586528790199</v>
      </c>
      <c r="M27" s="1">
        <v>155.278872250159</v>
      </c>
      <c r="N27" s="1">
        <v>105.09588098315901</v>
      </c>
      <c r="O27" s="1">
        <v>290.21915565789499</v>
      </c>
      <c r="P27" s="1">
        <v>405.10400952134597</v>
      </c>
      <c r="Q27" s="1">
        <v>501.31860265670298</v>
      </c>
      <c r="R27" s="1">
        <v>1033.9659143753599</v>
      </c>
      <c r="S27" s="1">
        <v>290.66724185520701</v>
      </c>
      <c r="T27" s="1">
        <v>6</v>
      </c>
      <c r="U27" s="9">
        <f>D27/$C27*100</f>
        <v>17.390112481666065</v>
      </c>
      <c r="V27" s="9">
        <f>E27/$C27*100</f>
        <v>12.133709562623238</v>
      </c>
      <c r="W27" s="9">
        <f>F27/$C27*100</f>
        <v>16.597560880075093</v>
      </c>
      <c r="X27" s="9">
        <f>G27/$C27*100</f>
        <v>21.479080423670695</v>
      </c>
      <c r="Y27" s="9">
        <f>H27/$C27*100</f>
        <v>20.537212010331952</v>
      </c>
      <c r="Z27" s="9">
        <f>I27/$C27*100</f>
        <v>10.165786321584585</v>
      </c>
      <c r="AA27" s="9">
        <f>J27/$C27*100</f>
        <v>1.696538320048355</v>
      </c>
      <c r="AB27" s="9">
        <f>L27/$K27*100</f>
        <v>1.7815575986247463</v>
      </c>
      <c r="AC27" s="9">
        <f>M27/$K27*100</f>
        <v>5.4828072329572644</v>
      </c>
      <c r="AD27" s="9">
        <f>N27/$K27*100</f>
        <v>3.7108748154750333</v>
      </c>
      <c r="AE27" s="9">
        <f>O27/$K27*100</f>
        <v>10.247470648939025</v>
      </c>
      <c r="AF27" s="9">
        <f>P27/$K27*100</f>
        <v>14.303988439105563</v>
      </c>
      <c r="AG27" s="9">
        <f>Q27/$K27*100</f>
        <v>17.701270113773546</v>
      </c>
      <c r="AH27" s="9">
        <f>R27/$K27*100</f>
        <v>36.508738837538083</v>
      </c>
      <c r="AI27" s="9">
        <f>S27/$K27*100</f>
        <v>10.263292313586698</v>
      </c>
    </row>
    <row r="28" spans="1:35" x14ac:dyDescent="0.25">
      <c r="A28" t="s">
        <v>44</v>
      </c>
      <c r="B28" t="s">
        <v>71</v>
      </c>
      <c r="C28" s="1">
        <v>130</v>
      </c>
      <c r="D28" s="1">
        <v>19.919354838709602</v>
      </c>
      <c r="E28" s="1">
        <v>15.7258064516129</v>
      </c>
      <c r="F28" s="1">
        <v>18.870967741935399</v>
      </c>
      <c r="G28" s="1">
        <v>33.5483870967741</v>
      </c>
      <c r="H28" s="1">
        <v>30.403225806451498</v>
      </c>
      <c r="I28" s="1">
        <v>10.4838709677419</v>
      </c>
      <c r="J28" s="1">
        <v>1.04838709677419</v>
      </c>
      <c r="K28" s="1">
        <v>120.564516129032</v>
      </c>
      <c r="L28">
        <v>0</v>
      </c>
      <c r="M28" s="1">
        <v>15.7258064516129</v>
      </c>
      <c r="N28" s="1">
        <v>5.2419354838709697</v>
      </c>
      <c r="O28" s="1">
        <v>5.2419354838709697</v>
      </c>
      <c r="P28" s="1">
        <v>5.2419354838709697</v>
      </c>
      <c r="Q28" s="1">
        <v>31.451612903225801</v>
      </c>
      <c r="R28" s="1">
        <v>47.177419354838698</v>
      </c>
      <c r="S28" s="1">
        <v>10.4838709677419</v>
      </c>
      <c r="T28" s="1">
        <v>1</v>
      </c>
      <c r="U28" s="9">
        <f>D28/$C28*100</f>
        <v>15.322580645161231</v>
      </c>
      <c r="V28" s="9">
        <f>E28/$C28*100</f>
        <v>12.096774193548384</v>
      </c>
      <c r="W28" s="9">
        <f>F28/$C28*100</f>
        <v>14.516129032257998</v>
      </c>
      <c r="X28" s="9">
        <f>G28/$C28*100</f>
        <v>25.806451612903153</v>
      </c>
      <c r="Y28" s="9">
        <f>H28/$C28*100</f>
        <v>23.387096774193459</v>
      </c>
      <c r="Z28" s="9">
        <f>I28/$C28*100</f>
        <v>8.0645161290322314</v>
      </c>
      <c r="AA28" s="9">
        <f>J28/$C28*100</f>
        <v>0.80645161290322298</v>
      </c>
      <c r="AB28" s="9">
        <f>L28/$K28*100</f>
        <v>0</v>
      </c>
      <c r="AC28" s="9">
        <f>M28/$K28*100</f>
        <v>13.043478260869589</v>
      </c>
      <c r="AD28" s="9">
        <f>N28/$K28*100</f>
        <v>4.3478260869565331</v>
      </c>
      <c r="AE28" s="9">
        <f>O28/$K28*100</f>
        <v>4.3478260869565331</v>
      </c>
      <c r="AF28" s="9">
        <f>P28/$K28*100</f>
        <v>4.3478260869565331</v>
      </c>
      <c r="AG28" s="9">
        <f>Q28/$K28*100</f>
        <v>26.086956521739179</v>
      </c>
      <c r="AH28" s="9">
        <f>R28/$K28*100</f>
        <v>39.130434782608766</v>
      </c>
      <c r="AI28" s="9">
        <f>S28/$K28*100</f>
        <v>8.6956521739130341</v>
      </c>
    </row>
  </sheetData>
  <sortState ref="A2:AI28">
    <sortCondition ref="A2:A28"/>
  </sortState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BV2012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2020-07-23T08:26:33Z</dcterms:created>
  <dcterms:modified xsi:type="dcterms:W3CDTF">2020-08-26T15:48:59Z</dcterms:modified>
</cp:coreProperties>
</file>