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<sst xmlns="http://schemas.openxmlformats.org/spreadsheetml/2006/main" count="57" uniqueCount="57">
  <si>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</si>
  <si>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</si>
  <si>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</si>
  <si>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</si>
  <si>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</si>
  <si>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</si>
  <si>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</si>
  <si>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</si>
  <si>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</si>
  <si>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</si>
  <si>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</si>
  <si>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</si>
  <si>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</si>
  <si>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</si>
  <si>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</si>
  <si>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</si>
  <si>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</si>
  <si>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</si>
  <si>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200035202</t>
  </si>
  <si>
    <t>200035731</t>
  </si>
  <si>
    <t>200065886</t>
  </si>
  <si>
    <t>200065894</t>
  </si>
  <si>
    <t>200066587</t>
  </si>
  <si>
    <t>244200614</t>
  </si>
  <si>
    <t>244200622</t>
  </si>
  <si>
    <t>244200630</t>
  </si>
  <si>
    <t>244200770</t>
  </si>
  <si>
    <t>244200820</t>
  </si>
  <si>
    <t>244200895</t>
  </si>
  <si>
    <t>CC Charlieu-Belmont</t>
  </si>
  <si>
    <t>CA Roannais Agglomération</t>
  </si>
  <si>
    <t>CA Loire Forez Agglomération</t>
  </si>
  <si>
    <t>CC de Forez-Est</t>
  </si>
  <si>
    <t>CC des Monts du Lyonnais</t>
  </si>
  <si>
    <t>CC des Vals d'Aix et Isable</t>
  </si>
  <si>
    <t>CC des Monts du Pilat</t>
  </si>
  <si>
    <t>CC du Pays entre Loire et Rhône</t>
  </si>
  <si>
    <t>Saint-Etienne Métropole</t>
  </si>
  <si>
    <t>CC du Pays d'Urfé</t>
  </si>
  <si>
    <t>CC du Pilat Rhodanien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</si>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</sst>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40</v>
      </c>
      <c r="U1" s="6" t="s">
        <v>41</v>
      </c>
      <c r="V1" s="6" t="s">
        <v>42</v>
      </c>
      <c r="W1" s="6" t="s">
        <v>43</v>
      </c>
      <c r="X1" s="6" t="s">
        <v>44</v>
      </c>
      <c r="Y1" s="6" t="s">
        <v>45</v>
      </c>
      <c r="Z1" s="6" t="s">
        <v>46</v>
      </c>
      <c r="AA1" s="6" t="s">
        <v>47</v>
      </c>
      <c r="AB1" s="7" t="s">
        <v>48</v>
      </c>
      <c r="AC1" s="7" t="s">
        <v>49</v>
      </c>
      <c r="AD1" s="7" t="s">
        <v>50</v>
      </c>
      <c r="AE1" s="7" t="s">
        <v>51</v>
      </c>
      <c r="AF1" s="7" t="s">
        <v>52</v>
      </c>
      <c r="AG1" s="7" t="s">
        <v>53</v>
      </c>
      <c r="AH1" s="7" t="s">
        <v>54</v>
      </c>
      <c r="AI1" s="7" t="s">
        <v>55</v>
      </c>
    </row>
    <row r="2" spans="1:35" x14ac:dyDescent="0.25">
      <c r="A2" t="s">
        <v>18</v>
      </c>
      <c r="B2" t="s">
        <v>29</v>
      </c>
      <c r="C2" s="1">
        <v>23357</v>
      </c>
      <c r="D2" s="1">
        <v>4167.5091885669099</v>
      </c>
      <c r="E2" s="1">
        <v>3112.7771161034598</v>
      </c>
      <c r="F2" s="1">
        <v>3996.6457449699301</v>
      </c>
      <c r="G2" s="1">
        <v>4863.3410934168196</v>
      </c>
      <c r="H2" s="1">
        <v>4535.5989984307798</v>
      </c>
      <c r="I2" s="1">
        <v>2278.3569674251999</v>
      </c>
      <c r="J2" s="1">
        <v>402.77089108690802</v>
      </c>
      <c r="K2" s="1">
        <v>19235.387474624</v>
      </c>
      <c r="L2" s="1">
        <v>220.42542917795399</v>
      </c>
      <c r="M2" s="1">
        <v>917.46602462455701</v>
      </c>
      <c r="N2" s="1">
        <v>794.41039628641897</v>
      </c>
      <c r="O2" s="1">
        <v>2144.7202137171798</v>
      </c>
      <c r="P2" s="1">
        <v>3039.4988536334099</v>
      </c>
      <c r="Q2" s="1">
        <v>3418.72483459568</v>
      </c>
      <c r="R2" s="1">
        <v>6644.0010448229696</v>
      </c>
      <c r="S2" s="1">
        <v>2056.1406777658199</v>
      </c>
      <c r="T2" s="1">
        <v>25</v>
      </c>
      <c r="U2" s="9">
        <f>D2/$C2*100</f>
        <v>17.842656114085329</v>
      </c>
      <c r="V2" s="9">
        <f>E2/$C2*100</f>
        <v>13.326956013629573</v>
      </c>
      <c r="W2" s="9">
        <f>F2/$C2*100</f>
        <v>17.111126193303637</v>
      </c>
      <c r="X2" s="9">
        <f>G2/$C2*100</f>
        <v>20.821771175308555</v>
      </c>
      <c r="Y2" s="9">
        <f>H2/$C2*100</f>
        <v>19.418585428054886</v>
      </c>
      <c r="Z2" s="9">
        <f>I2/$C2*100</f>
        <v>9.75449316018838</v>
      </c>
      <c r="AA2" s="9">
        <f>J2/$C2*100</f>
        <v>1.72441191542967</v>
      </c>
      <c r="AB2" s="9">
        <f>L2/$K2*100</f>
        <v>1.1459370364581789</v>
      </c>
      <c r="AC2" s="9">
        <f>M2/$K2*100</f>
        <v>4.7696778961947635</v>
      </c>
      <c r="AD2" s="9">
        <f>N2/$K2*100</f>
        <v>4.1299422605051923</v>
      </c>
      <c r="AE2" s="9">
        <f>O2/$K2*100</f>
        <v>11.149867485365554</v>
      </c>
      <c r="AF2" s="9">
        <f>P2/$K2*100</f>
        <v>15.801599305671507</v>
      </c>
      <c r="AG2" s="9">
        <f>Q2/$K2*100</f>
        <v>17.773100953156167</v>
      </c>
      <c r="AH2" s="9">
        <f>R2/$K2*100</f>
        <v>34.540510575042845</v>
      </c>
      <c r="AI2" s="9">
        <f>S2/$K2*100</f>
        <v>10.689364487605738</v>
      </c>
    </row>
    <row r="3" spans="1:35" x14ac:dyDescent="0.25">
      <c r="A3" t="s">
        <v>19</v>
      </c>
      <c r="B3" t="s">
        <v>30</v>
      </c>
      <c r="C3" s="1">
        <v>100486</v>
      </c>
      <c r="D3" s="1">
        <v>16733.955952161799</v>
      </c>
      <c r="E3" s="1">
        <v>14922.2844716652</v>
      </c>
      <c r="F3" s="1">
        <v>16476.5194627727</v>
      </c>
      <c r="G3" s="1">
        <v>19606.643031723699</v>
      </c>
      <c r="H3" s="1">
        <v>19833.702866069001</v>
      </c>
      <c r="I3" s="1">
        <v>11210.9140749176</v>
      </c>
      <c r="J3" s="1">
        <v>1701.9801406899201</v>
      </c>
      <c r="K3" s="1">
        <v>83837.169122548803</v>
      </c>
      <c r="L3" s="1">
        <v>657.13544740708801</v>
      </c>
      <c r="M3" s="1">
        <v>2783.5447954215801</v>
      </c>
      <c r="N3" s="1">
        <v>4130.61639312845</v>
      </c>
      <c r="O3" s="1">
        <v>10130.394391940599</v>
      </c>
      <c r="P3" s="1">
        <v>13022.1542323213</v>
      </c>
      <c r="Q3" s="1">
        <v>11325.099181208399</v>
      </c>
      <c r="R3" s="1">
        <v>30192.933252636602</v>
      </c>
      <c r="S3" s="1">
        <v>11595.291428484899</v>
      </c>
      <c r="T3" s="1">
        <v>40</v>
      </c>
      <c r="U3" s="9">
        <f>D3/$C3*100</f>
        <v>16.65302226395896</v>
      </c>
      <c r="V3" s="9">
        <f>E3/$C3*100</f>
        <v>14.850112922860101</v>
      </c>
      <c r="W3" s="9">
        <f>F3/$C3*100</f>
        <v>16.396830864769917</v>
      </c>
      <c r="X3" s="9">
        <f>G3/$C3*100</f>
        <v>19.511815607869455</v>
      </c>
      <c r="Y3" s="9">
        <f>H3/$C3*100</f>
        <v>19.737777268543876</v>
      </c>
      <c r="Z3" s="9">
        <f>I3/$C3*100</f>
        <v>11.156692549128834</v>
      </c>
      <c r="AA3" s="9">
        <f>J3/$C3*100</f>
        <v>1.6937485228687779</v>
      </c>
      <c r="AB3" s="9">
        <f>L3/$K3*100</f>
        <v>0.78382351680615758</v>
      </c>
      <c r="AC3" s="9">
        <f>M3/$K3*100</f>
        <v>3.3201798492894472</v>
      </c>
      <c r="AD3" s="9">
        <f>N3/$K3*100</f>
        <v>4.9269511797214074</v>
      </c>
      <c r="AE3" s="9">
        <f>O3/$K3*100</f>
        <v>12.083416577595216</v>
      </c>
      <c r="AF3" s="9">
        <f>P3/$K3*100</f>
        <v>15.532674073579694</v>
      </c>
      <c r="AG3" s="9">
        <f>Q3/$K3*100</f>
        <v>13.50844655149789</v>
      </c>
      <c r="AH3" s="9">
        <f>R3/$K3*100</f>
        <v>36.013779530773689</v>
      </c>
      <c r="AI3" s="9">
        <f>S3/$K3*100</f>
        <v>13.83072872073663</v>
      </c>
    </row>
    <row r="4" spans="1:35" x14ac:dyDescent="0.25">
      <c r="A4" t="s">
        <v>20</v>
      </c>
      <c r="B4" t="s">
        <v>31</v>
      </c>
      <c r="C4" s="1">
        <v>109553</v>
      </c>
      <c r="D4" s="1">
        <v>20775.749221811799</v>
      </c>
      <c r="E4" s="1">
        <v>16144.1342343247</v>
      </c>
      <c r="F4" s="1">
        <v>20416.5676853849</v>
      </c>
      <c r="G4" s="1">
        <v>22130.062028898701</v>
      </c>
      <c r="H4" s="1">
        <v>19560.203749093998</v>
      </c>
      <c r="I4" s="1">
        <v>9206.5533684126895</v>
      </c>
      <c r="J4" s="1">
        <v>1319.72971207316</v>
      </c>
      <c r="K4" s="1">
        <v>89092.552040551105</v>
      </c>
      <c r="L4" s="1">
        <v>1099.1122320422</v>
      </c>
      <c r="M4" s="1">
        <v>4010.4934883189599</v>
      </c>
      <c r="N4" s="1">
        <v>5208.0827125214701</v>
      </c>
      <c r="O4" s="1">
        <v>12611.4772237323</v>
      </c>
      <c r="P4" s="1">
        <v>13684.7816614037</v>
      </c>
      <c r="Q4" s="1">
        <v>13432.3330074842</v>
      </c>
      <c r="R4" s="1">
        <v>27625.4251263283</v>
      </c>
      <c r="S4" s="1">
        <v>11420.8465887199</v>
      </c>
      <c r="T4" s="1">
        <v>87</v>
      </c>
      <c r="U4" s="9">
        <f>D4/$C4*100</f>
        <v>18.964107985917135</v>
      </c>
      <c r="V4" s="9">
        <f>E4/$C4*100</f>
        <v>14.736368912147272</v>
      </c>
      <c r="W4" s="9">
        <f>F4/$C4*100</f>
        <v>18.636247008648692</v>
      </c>
      <c r="X4" s="9">
        <f>G4/$C4*100</f>
        <v>20.20032498324893</v>
      </c>
      <c r="Y4" s="9">
        <f>H4/$C4*100</f>
        <v>17.854557838757497</v>
      </c>
      <c r="Z4" s="9">
        <f>I4/$C4*100</f>
        <v>8.4037437298957496</v>
      </c>
      <c r="AA4" s="9">
        <f>J4/$C4*100</f>
        <v>1.2046495413846814</v>
      </c>
      <c r="AB4" s="9">
        <f>L4/$K4*100</f>
        <v>1.2336746527834688</v>
      </c>
      <c r="AC4" s="9">
        <f>M4/$K4*100</f>
        <v>4.501491310399949</v>
      </c>
      <c r="AD4" s="9">
        <f>N4/$K4*100</f>
        <v>5.8456993241713118</v>
      </c>
      <c r="AE4" s="9">
        <f>O4/$K4*100</f>
        <v>14.15547869589828</v>
      </c>
      <c r="AF4" s="9">
        <f>P4/$K4*100</f>
        <v>15.360185950420385</v>
      </c>
      <c r="AG4" s="9">
        <f>Q4/$K4*100</f>
        <v>15.076830441864969</v>
      </c>
      <c r="AH4" s="9">
        <f>R4/$K4*100</f>
        <v>31.00755842503467</v>
      </c>
      <c r="AI4" s="9">
        <f>S4/$K4*100</f>
        <v>12.819081199426885</v>
      </c>
    </row>
    <row r="5" spans="1:35" x14ac:dyDescent="0.25">
      <c r="A5" t="s">
        <v>21</v>
      </c>
      <c r="B5" t="s">
        <v>32</v>
      </c>
      <c r="C5" s="1">
        <v>63656</v>
      </c>
      <c r="D5" s="1">
        <v>11846.776819361499</v>
      </c>
      <c r="E5" s="1">
        <v>9152.7200881368808</v>
      </c>
      <c r="F5" s="1">
        <v>11344.818254182899</v>
      </c>
      <c r="G5" s="1">
        <v>12972.761387386499</v>
      </c>
      <c r="H5" s="1">
        <v>11572.969116862299</v>
      </c>
      <c r="I5" s="1">
        <v>5913.1325130628002</v>
      </c>
      <c r="J5" s="1">
        <v>852.82182100717603</v>
      </c>
      <c r="K5" s="1">
        <v>52002.010211921399</v>
      </c>
      <c r="L5" s="1">
        <v>609.18732711153802</v>
      </c>
      <c r="M5" s="1">
        <v>2204.4294050805001</v>
      </c>
      <c r="N5" s="1">
        <v>3040.4696736829501</v>
      </c>
      <c r="O5" s="1">
        <v>7571.2110351401398</v>
      </c>
      <c r="P5" s="1">
        <v>7596.3166709747302</v>
      </c>
      <c r="Q5" s="1">
        <v>8067.7797854453802</v>
      </c>
      <c r="R5" s="1">
        <v>16773.303242348498</v>
      </c>
      <c r="S5" s="1">
        <v>6139.3130721376801</v>
      </c>
      <c r="T5" s="1">
        <v>42</v>
      </c>
      <c r="U5" s="9">
        <f>D5/$C5*100</f>
        <v>18.610620867414696</v>
      </c>
      <c r="V5" s="9">
        <f>E5/$C5*100</f>
        <v>14.378409086554106</v>
      </c>
      <c r="W5" s="9">
        <f>F5/$C5*100</f>
        <v>17.822072160020891</v>
      </c>
      <c r="X5" s="9">
        <f>G5/$C5*100</f>
        <v>20.379479369401938</v>
      </c>
      <c r="Y5" s="9">
        <f>H5/$C5*100</f>
        <v>18.180484348470372</v>
      </c>
      <c r="Z5" s="9">
        <f>I5/$C5*100</f>
        <v>9.2891989962655526</v>
      </c>
      <c r="AA5" s="9">
        <f>J5/$C5*100</f>
        <v>1.3397351718725274</v>
      </c>
      <c r="AB5" s="9">
        <f>L5/$K5*100</f>
        <v>1.1714688040499683</v>
      </c>
      <c r="AC5" s="9">
        <f>M5/$K5*100</f>
        <v>4.2391234417609827</v>
      </c>
      <c r="AD5" s="9">
        <f>N5/$K5*100</f>
        <v>5.8468310384392135</v>
      </c>
      <c r="AE5" s="9">
        <f>O5/$K5*100</f>
        <v>14.559458383023141</v>
      </c>
      <c r="AF5" s="9">
        <f>P5/$K5*100</f>
        <v>14.607736585600847</v>
      </c>
      <c r="AG5" s="9">
        <f>Q5/$K5*100</f>
        <v>15.514361372891411</v>
      </c>
      <c r="AH5" s="9">
        <f>R5/$K5*100</f>
        <v>32.255105473794238</v>
      </c>
      <c r="AI5" s="9">
        <f>S5/$K5*100</f>
        <v>11.805914900440232</v>
      </c>
    </row>
    <row r="6" spans="1:35" x14ac:dyDescent="0.25">
      <c r="A6" t="s">
        <v>22</v>
      </c>
      <c r="B6" t="s">
        <v>33</v>
      </c>
      <c r="C6" s="1">
        <v>4582</v>
      </c>
      <c r="D6" s="1">
        <v>1088.6960210377899</v>
      </c>
      <c r="E6" s="1">
        <v>706.99789842544396</v>
      </c>
      <c r="F6" s="1">
        <v>965.22341425791603</v>
      </c>
      <c r="G6" s="1">
        <v>937.32867658379996</v>
      </c>
      <c r="H6" s="1">
        <v>612.84801335306997</v>
      </c>
      <c r="I6" s="1">
        <v>243.03149592488299</v>
      </c>
      <c r="J6" s="1">
        <v>27.8744804171026</v>
      </c>
      <c r="K6" s="1">
        <v>3450.9306430005499</v>
      </c>
      <c r="L6" s="1">
        <v>104.879903664498</v>
      </c>
      <c r="M6" s="1">
        <v>239.88660318817099</v>
      </c>
      <c r="N6" s="1">
        <v>204.38776740192199</v>
      </c>
      <c r="O6" s="1">
        <v>583.999296895969</v>
      </c>
      <c r="P6" s="1">
        <v>542.94327734799697</v>
      </c>
      <c r="Q6" s="1">
        <v>590.36172218222896</v>
      </c>
      <c r="R6" s="1">
        <v>821.48928434744903</v>
      </c>
      <c r="S6" s="1">
        <v>362.98278797231097</v>
      </c>
      <c r="T6" s="1">
        <v>7</v>
      </c>
      <c r="U6" s="9">
        <f>D6/$C6*100</f>
        <v>23.760279813133785</v>
      </c>
      <c r="V6" s="9">
        <f>E6/$C6*100</f>
        <v>15.429897390341422</v>
      </c>
      <c r="W6" s="9">
        <f>F6/$C6*100</f>
        <v>21.06554810689472</v>
      </c>
      <c r="X6" s="9">
        <f>G6/$C6*100</f>
        <v>20.45675854613269</v>
      </c>
      <c r="Y6" s="9">
        <f>H6/$C6*100</f>
        <v>13.375120326343737</v>
      </c>
      <c r="Z6" s="9">
        <f>I6/$C6*100</f>
        <v>5.3040483615207989</v>
      </c>
      <c r="AA6" s="9">
        <f>J6/$C6*100</f>
        <v>0.6083474556329681</v>
      </c>
      <c r="AB6" s="9">
        <f>L6/$K6*100</f>
        <v>3.0391773847215302</v>
      </c>
      <c r="AC6" s="9">
        <f>M6/$K6*100</f>
        <v>6.951359734648042</v>
      </c>
      <c r="AD6" s="9">
        <f>N6/$K6*100</f>
        <v>5.922685459253648</v>
      </c>
      <c r="AE6" s="9">
        <f>O6/$K6*100</f>
        <v>16.922950859081521</v>
      </c>
      <c r="AF6" s="9">
        <f>P6/$K6*100</f>
        <v>15.733242232765166</v>
      </c>
      <c r="AG6" s="9">
        <f>Q6/$K6*100</f>
        <v>17.107319249653631</v>
      </c>
      <c r="AH6" s="9">
        <f>R6/$K6*100</f>
        <v>23.80486220474058</v>
      </c>
      <c r="AI6" s="9">
        <f>S6/$K6*100</f>
        <v>10.518402875135765</v>
      </c>
    </row>
    <row r="7" spans="1:35" x14ac:dyDescent="0.25">
      <c r="A7" t="s">
        <v>23</v>
      </c>
      <c r="B7" t="s">
        <v>34</v>
      </c>
      <c r="C7" s="1">
        <v>5990</v>
      </c>
      <c r="D7" s="1">
        <v>1044.62591604265</v>
      </c>
      <c r="E7" s="1">
        <v>788.01401914481801</v>
      </c>
      <c r="F7" s="1">
        <v>1043.75728582273</v>
      </c>
      <c r="G7" s="1">
        <v>1232.58959274464</v>
      </c>
      <c r="H7" s="1">
        <v>1201.97005679572</v>
      </c>
      <c r="I7" s="1">
        <v>587.62588171397601</v>
      </c>
      <c r="J7" s="1">
        <v>91.417247735457806</v>
      </c>
      <c r="K7" s="1">
        <v>4971.3623660770199</v>
      </c>
      <c r="L7" s="1">
        <v>279.34644848831499</v>
      </c>
      <c r="M7" s="1">
        <v>224.34884711159401</v>
      </c>
      <c r="N7" s="1">
        <v>243.31559529008101</v>
      </c>
      <c r="O7" s="1">
        <v>572.73662836128199</v>
      </c>
      <c r="P7" s="1">
        <v>682.89833915519398</v>
      </c>
      <c r="Q7" s="1">
        <v>725.23116086187997</v>
      </c>
      <c r="R7" s="1">
        <v>1691.79699772044</v>
      </c>
      <c r="S7" s="1">
        <v>551.68834908823499</v>
      </c>
      <c r="T7" s="1">
        <v>12</v>
      </c>
      <c r="U7" s="9">
        <f>D7/$C7*100</f>
        <v>17.439497763650248</v>
      </c>
      <c r="V7" s="9">
        <f>E7/$C7*100</f>
        <v>13.15549280709212</v>
      </c>
      <c r="W7" s="9">
        <f>F7/$C7*100</f>
        <v>17.424996424419533</v>
      </c>
      <c r="X7" s="9">
        <f>G7/$C7*100</f>
        <v>20.577455638474788</v>
      </c>
      <c r="Y7" s="9">
        <f>H7/$C7*100</f>
        <v>20.066278076723204</v>
      </c>
      <c r="Z7" s="9">
        <f>I7/$C7*100</f>
        <v>9.8101148867107835</v>
      </c>
      <c r="AA7" s="9">
        <f>J7/$C7*100</f>
        <v>1.5261644029291788</v>
      </c>
      <c r="AB7" s="9">
        <f>L7/$K7*100</f>
        <v>5.6191125876175398</v>
      </c>
      <c r="AC7" s="9">
        <f>M7/$K7*100</f>
        <v>4.5128242640785654</v>
      </c>
      <c r="AD7" s="9">
        <f>N7/$K7*100</f>
        <v>4.894344394413662</v>
      </c>
      <c r="AE7" s="9">
        <f>O7/$K7*100</f>
        <v>11.520717786928042</v>
      </c>
      <c r="AF7" s="9">
        <f>P7/$K7*100</f>
        <v>13.736643778274402</v>
      </c>
      <c r="AG7" s="9">
        <f>Q7/$K7*100</f>
        <v>14.588177394000173</v>
      </c>
      <c r="AH7" s="9">
        <f>R7/$K7*100</f>
        <v>34.03085257402919</v>
      </c>
      <c r="AI7" s="9">
        <f>S7/$K7*100</f>
        <v>11.097327220658446</v>
      </c>
    </row>
    <row r="8" spans="1:35" x14ac:dyDescent="0.25">
      <c r="A8" t="s">
        <v>24</v>
      </c>
      <c r="B8" t="s">
        <v>35</v>
      </c>
      <c r="C8" s="1">
        <v>15144</v>
      </c>
      <c r="D8" s="1">
        <v>2780.0409574918799</v>
      </c>
      <c r="E8" s="1">
        <v>2044.7201269473201</v>
      </c>
      <c r="F8" s="1">
        <v>2710.7875097317501</v>
      </c>
      <c r="G8" s="1">
        <v>3227.6304611556402</v>
      </c>
      <c r="H8" s="1">
        <v>2721.4119445945598</v>
      </c>
      <c r="I8" s="1">
        <v>1386.52561218352</v>
      </c>
      <c r="J8" s="1">
        <v>272.883387895341</v>
      </c>
      <c r="K8" s="1">
        <v>12457.0891092192</v>
      </c>
      <c r="L8" s="1">
        <v>248.982779742444</v>
      </c>
      <c r="M8" s="1">
        <v>623.64541616056204</v>
      </c>
      <c r="N8" s="1">
        <v>941.63753634837497</v>
      </c>
      <c r="O8" s="1">
        <v>1676.84384768514</v>
      </c>
      <c r="P8" s="1">
        <v>1828.7008146405101</v>
      </c>
      <c r="Q8" s="1">
        <v>1707.4087320516901</v>
      </c>
      <c r="R8" s="1">
        <v>4068.02354903368</v>
      </c>
      <c r="S8" s="1">
        <v>1361.8464335567701</v>
      </c>
      <c r="T8" s="1">
        <v>16</v>
      </c>
      <c r="U8" s="9">
        <f>D8/$C8*100</f>
        <v>18.357375577732963</v>
      </c>
      <c r="V8" s="9">
        <f>E8/$C8*100</f>
        <v>13.501849755330959</v>
      </c>
      <c r="W8" s="9">
        <f>F8/$C8*100</f>
        <v>17.900076001926507</v>
      </c>
      <c r="X8" s="9">
        <f>G8/$C8*100</f>
        <v>21.312932258027207</v>
      </c>
      <c r="Y8" s="9">
        <f>H8/$C8*100</f>
        <v>17.970232069430534</v>
      </c>
      <c r="Z8" s="9">
        <f>I8/$C8*100</f>
        <v>9.1556102230818812</v>
      </c>
      <c r="AA8" s="9">
        <f>J8/$C8*100</f>
        <v>1.8019241144700278</v>
      </c>
      <c r="AB8" s="9">
        <f>L8/$K8*100</f>
        <v>1.9987235987432863</v>
      </c>
      <c r="AC8" s="9">
        <f>M8/$K8*100</f>
        <v>5.0063494825530039</v>
      </c>
      <c r="AD8" s="9">
        <f>N8/$K8*100</f>
        <v>7.5590495347062348</v>
      </c>
      <c r="AE8" s="9">
        <f>O8/$K8*100</f>
        <v>13.460960526036111</v>
      </c>
      <c r="AF8" s="9">
        <f>P8/$K8*100</f>
        <v>14.680001070933429</v>
      </c>
      <c r="AG8" s="9">
        <f>Q8/$K8*100</f>
        <v>13.706321894960812</v>
      </c>
      <c r="AH8" s="9">
        <f>R8/$K8*100</f>
        <v>32.656293242881524</v>
      </c>
      <c r="AI8" s="9">
        <f>S8/$K8*100</f>
        <v>10.932300649185365</v>
      </c>
    </row>
    <row r="9" spans="1:35" x14ac:dyDescent="0.25">
      <c r="A9" t="s">
        <v>25</v>
      </c>
      <c r="B9" t="s">
        <v>36</v>
      </c>
      <c r="C9" s="1">
        <v>13867</v>
      </c>
      <c r="D9" s="1">
        <v>2880.9937194557701</v>
      </c>
      <c r="E9" s="1">
        <v>1941.5393235803899</v>
      </c>
      <c r="F9" s="1">
        <v>2585.8402578359601</v>
      </c>
      <c r="G9" s="1">
        <v>2692.5572755921498</v>
      </c>
      <c r="H9" s="1">
        <v>2261.2503608598099</v>
      </c>
      <c r="I9" s="1">
        <v>1287.56506003763</v>
      </c>
      <c r="J9" s="1">
        <v>217.254002638299</v>
      </c>
      <c r="K9" s="1">
        <v>11012.8899769198</v>
      </c>
      <c r="L9" s="1">
        <v>327.66519002260702</v>
      </c>
      <c r="M9" s="1">
        <v>563.26176121335402</v>
      </c>
      <c r="N9" s="1">
        <v>433.99792819373499</v>
      </c>
      <c r="O9" s="1">
        <v>1438.9569575210301</v>
      </c>
      <c r="P9" s="1">
        <v>1585.2123146545</v>
      </c>
      <c r="Q9" s="1">
        <v>1781.1195628308801</v>
      </c>
      <c r="R9" s="1">
        <v>3507.6681714964802</v>
      </c>
      <c r="S9" s="1">
        <v>1375.0080909871799</v>
      </c>
      <c r="T9" s="1">
        <v>16</v>
      </c>
      <c r="U9" s="9">
        <f>D9/$C9*100</f>
        <v>20.775897594690779</v>
      </c>
      <c r="V9" s="9">
        <f>E9/$C9*100</f>
        <v>14.001148940509051</v>
      </c>
      <c r="W9" s="9">
        <f>F9/$C9*100</f>
        <v>18.647438219052141</v>
      </c>
      <c r="X9" s="9">
        <f>G9/$C9*100</f>
        <v>19.417013597693444</v>
      </c>
      <c r="Y9" s="9">
        <f>H9/$C9*100</f>
        <v>16.30670196048035</v>
      </c>
      <c r="Z9" s="9">
        <f>I9/$C9*100</f>
        <v>9.2851017526330857</v>
      </c>
      <c r="AA9" s="9">
        <f>J9/$C9*100</f>
        <v>1.5666979349412202</v>
      </c>
      <c r="AB9" s="9">
        <f>L9/$K9*100</f>
        <v>2.9752879644608226</v>
      </c>
      <c r="AC9" s="9">
        <f>M9/$K9*100</f>
        <v>5.1145681323776646</v>
      </c>
      <c r="AD9" s="9">
        <f>N9/$K9*100</f>
        <v>3.9408177971747982</v>
      </c>
      <c r="AE9" s="9">
        <f>O9/$K9*100</f>
        <v>13.066115801907726</v>
      </c>
      <c r="AF9" s="9">
        <f>P9/$K9*100</f>
        <v>14.394153741449333</v>
      </c>
      <c r="AG9" s="9">
        <f>Q9/$K9*100</f>
        <v>16.173044192429519</v>
      </c>
      <c r="AH9" s="9">
        <f>R9/$K9*100</f>
        <v>31.850569458585852</v>
      </c>
      <c r="AI9" s="9">
        <f>S9/$K9*100</f>
        <v>12.485442911613982</v>
      </c>
    </row>
    <row r="10" spans="1:35" x14ac:dyDescent="0.25">
      <c r="A10" t="s">
        <v>26</v>
      </c>
      <c r="B10" t="s">
        <v>37</v>
      </c>
      <c r="C10" s="1">
        <v>404323</v>
      </c>
      <c r="D10" s="1">
        <v>74312.168934124798</v>
      </c>
      <c r="E10" s="1">
        <v>77219.873964174694</v>
      </c>
      <c r="F10" s="1">
        <v>70292.869181137707</v>
      </c>
      <c r="G10" s="1">
        <v>74314.1740856611</v>
      </c>
      <c r="H10" s="1">
        <v>64775.830083099099</v>
      </c>
      <c r="I10" s="1">
        <v>37400.515644164203</v>
      </c>
      <c r="J10" s="1">
        <v>6007.5681076384799</v>
      </c>
      <c r="K10" s="1">
        <v>330478.292637848</v>
      </c>
      <c r="L10" s="1">
        <v>808.48187113721701</v>
      </c>
      <c r="M10" s="1">
        <v>9870.7742571130402</v>
      </c>
      <c r="N10" s="1">
        <v>22118.162535365202</v>
      </c>
      <c r="O10" s="1">
        <v>44064.781733826698</v>
      </c>
      <c r="P10" s="1">
        <v>50064.856736496396</v>
      </c>
      <c r="Q10" s="1">
        <v>43046.492551966403</v>
      </c>
      <c r="R10" s="1">
        <v>95448.786328402304</v>
      </c>
      <c r="S10" s="1">
        <v>65055.956623541002</v>
      </c>
      <c r="T10" s="1">
        <v>53</v>
      </c>
      <c r="U10" s="9">
        <f>D10/$C10*100</f>
        <v>18.379406794598577</v>
      </c>
      <c r="V10" s="9">
        <f>E10/$C10*100</f>
        <v>19.098560795249021</v>
      </c>
      <c r="W10" s="9">
        <f>F10/$C10*100</f>
        <v>17.385325391119899</v>
      </c>
      <c r="X10" s="9">
        <f>G10/$C10*100</f>
        <v>18.379902722739271</v>
      </c>
      <c r="Y10" s="9">
        <f>H10/$C10*100</f>
        <v>16.020812588722162</v>
      </c>
      <c r="Z10" s="9">
        <f>I10/$C10*100</f>
        <v>9.2501578302901901</v>
      </c>
      <c r="AA10" s="9">
        <f>J10/$C10*100</f>
        <v>1.4858338772809065</v>
      </c>
      <c r="AB10" s="9">
        <f>L10/$K10*100</f>
        <v>0.24463993222791958</v>
      </c>
      <c r="AC10" s="9">
        <f>M10/$K10*100</f>
        <v>2.9868147097727382</v>
      </c>
      <c r="AD10" s="9">
        <f>N10/$K10*100</f>
        <v>6.6927731799931598</v>
      </c>
      <c r="AE10" s="9">
        <f>O10/$K10*100</f>
        <v>13.333638764018529</v>
      </c>
      <c r="AF10" s="9">
        <f>P10/$K10*100</f>
        <v>15.149211870130172</v>
      </c>
      <c r="AG10" s="9">
        <f>Q10/$K10*100</f>
        <v>13.02551287359093</v>
      </c>
      <c r="AH10" s="9">
        <f>R10/$K10*100</f>
        <v>28.882013873449502</v>
      </c>
      <c r="AI10" s="9">
        <f>S10/$K10*100</f>
        <v>19.685394796817125</v>
      </c>
    </row>
    <row r="11" spans="1:35" x14ac:dyDescent="0.25">
      <c r="A11" t="s">
        <v>27</v>
      </c>
      <c r="B11" t="s">
        <v>38</v>
      </c>
      <c r="C11" s="1">
        <v>5212</v>
      </c>
      <c r="D11" s="1">
        <v>833.54956764484098</v>
      </c>
      <c r="E11" s="1">
        <v>572.75247795083703</v>
      </c>
      <c r="F11" s="1">
        <v>891.41137407712995</v>
      </c>
      <c r="G11" s="1">
        <v>1077.68479215753</v>
      </c>
      <c r="H11" s="1">
        <v>1128.8286920176499</v>
      </c>
      <c r="I11" s="1">
        <v>622.06163046559095</v>
      </c>
      <c r="J11" s="1">
        <v>85.711465686422798</v>
      </c>
      <c r="K11" s="1">
        <v>4395.0413621730404</v>
      </c>
      <c r="L11" s="1">
        <v>170.40041473943899</v>
      </c>
      <c r="M11" s="1">
        <v>250.208673006363</v>
      </c>
      <c r="N11" s="1">
        <v>139.975273839404</v>
      </c>
      <c r="O11" s="1">
        <v>375.73718503397799</v>
      </c>
      <c r="P11" s="1">
        <v>651.09433210816701</v>
      </c>
      <c r="Q11" s="1">
        <v>622.14164315113203</v>
      </c>
      <c r="R11" s="1">
        <v>1678.9739081371099</v>
      </c>
      <c r="S11" s="1">
        <v>506.509932157447</v>
      </c>
      <c r="T11" s="1">
        <v>11</v>
      </c>
      <c r="U11" s="9">
        <f>D11/$C11*100</f>
        <v>15.992892702318514</v>
      </c>
      <c r="V11" s="9">
        <f>E11/$C11*100</f>
        <v>10.989111242341462</v>
      </c>
      <c r="W11" s="9">
        <f>F11/$C11*100</f>
        <v>17.103057829568879</v>
      </c>
      <c r="X11" s="9">
        <f>G11/$C11*100</f>
        <v>20.676991407473714</v>
      </c>
      <c r="Y11" s="9">
        <f>H11/$C11*100</f>
        <v>21.658263469256521</v>
      </c>
      <c r="Z11" s="9">
        <f>I11/$C11*100</f>
        <v>11.935180937559304</v>
      </c>
      <c r="AA11" s="9">
        <f>J11/$C11*100</f>
        <v>1.6445024114816347</v>
      </c>
      <c r="AB11" s="9">
        <f>L11/$K11*100</f>
        <v>3.8771060542462772</v>
      </c>
      <c r="AC11" s="9">
        <f>M11/$K11*100</f>
        <v>5.692976524859195</v>
      </c>
      <c r="AD11" s="9">
        <f>N11/$K11*100</f>
        <v>3.1848454270336153</v>
      </c>
      <c r="AE11" s="9">
        <f>O11/$K11*100</f>
        <v>8.5491160166966491</v>
      </c>
      <c r="AF11" s="9">
        <f>P11/$K11*100</f>
        <v>14.814293619895455</v>
      </c>
      <c r="AG11" s="9">
        <f>Q11/$K11*100</f>
        <v>14.155535565734164</v>
      </c>
      <c r="AH11" s="9">
        <f>R11/$K11*100</f>
        <v>38.201549650649355</v>
      </c>
      <c r="AI11" s="9">
        <f>S11/$K11*100</f>
        <v>11.524577140885274</v>
      </c>
    </row>
    <row r="12" spans="1:35" x14ac:dyDescent="0.25">
      <c r="A12" t="s">
        <v>28</v>
      </c>
      <c r="B12" t="s">
        <v>39</v>
      </c>
      <c r="C12" s="1">
        <v>16771</v>
      </c>
      <c r="D12" s="1">
        <v>3134.1928480905999</v>
      </c>
      <c r="E12" s="1">
        <v>2376.2033818288101</v>
      </c>
      <c r="F12" s="1">
        <v>3223.1821914995198</v>
      </c>
      <c r="G12" s="1">
        <v>3699.7646964929299</v>
      </c>
      <c r="H12" s="1">
        <v>2831.57134762237</v>
      </c>
      <c r="I12" s="1">
        <v>1285.6264561042599</v>
      </c>
      <c r="J12" s="1">
        <v>220.459078361519</v>
      </c>
      <c r="K12" s="1">
        <v>13697.706556859001</v>
      </c>
      <c r="L12" s="1">
        <v>235.53137679103901</v>
      </c>
      <c r="M12" s="1">
        <v>508.23276750909099</v>
      </c>
      <c r="N12" s="1">
        <v>1047.4613309142301</v>
      </c>
      <c r="O12" s="1">
        <v>2170.8581018156401</v>
      </c>
      <c r="P12" s="1">
        <v>2007.4542065743201</v>
      </c>
      <c r="Q12" s="1">
        <v>2025.8059567647499</v>
      </c>
      <c r="R12" s="1">
        <v>4080.75878238836</v>
      </c>
      <c r="S12" s="1">
        <v>1621.6040341016101</v>
      </c>
      <c r="T12" s="1">
        <v>14</v>
      </c>
      <c r="U12" s="9">
        <f>D12/$C12*100</f>
        <v>18.688169149666685</v>
      </c>
      <c r="V12" s="9">
        <f>E12/$C12*100</f>
        <v>14.168525322454295</v>
      </c>
      <c r="W12" s="9">
        <f>F12/$C12*100</f>
        <v>19.218783563887186</v>
      </c>
      <c r="X12" s="9">
        <f>G12/$C12*100</f>
        <v>22.060489514596206</v>
      </c>
      <c r="Y12" s="9">
        <f>H12/$C12*100</f>
        <v>16.883735899006439</v>
      </c>
      <c r="Z12" s="9">
        <f>I12/$C12*100</f>
        <v>7.6657710101023193</v>
      </c>
      <c r="AA12" s="9">
        <f>J12/$C12*100</f>
        <v>1.3145255402869178</v>
      </c>
      <c r="AB12" s="9">
        <f>L12/$K12*100</f>
        <v>1.7194949812463229</v>
      </c>
      <c r="AC12" s="9">
        <f>M12/$K12*100</f>
        <v>3.7103493595765347</v>
      </c>
      <c r="AD12" s="9">
        <f>N12/$K12*100</f>
        <v>7.6469832856050166</v>
      </c>
      <c r="AE12" s="9">
        <f>O12/$K12*100</f>
        <v>15.848332659226102</v>
      </c>
      <c r="AF12" s="9">
        <f>P12/$K12*100</f>
        <v>14.655403795090836</v>
      </c>
      <c r="AG12" s="9">
        <f>Q12/$K12*100</f>
        <v>14.789380604378231</v>
      </c>
      <c r="AH12" s="9">
        <f>R12/$K12*100</f>
        <v>29.791547697778338</v>
      </c>
      <c r="AI12" s="9">
        <f>S12/$K12*100</f>
        <v>11.838507617098912</v>
      </c>
    </row>
  </sheetData>
  <sortState ref="A2:AI12">
    <sortCondition ref="A2:A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2020-07-23T08:25:15Z</dcterms:created>
  <dcterms:modified xsi:type="dcterms:W3CDTF">2020-08-26T15:48:23Z</dcterms:modified>
</cp:coreProperties>
</file>