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42\"/>
    </mc:Choice>
  </mc:AlternateContent>
  <bookViews>
    <workbookView xWindow="0" yWindow="0" windowWidth="28800" windowHeight="11715"/>
  </bookViews>
  <sheets>
    <sheet name="ARDT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<sst xmlns="http://schemas.openxmlformats.org/spreadsheetml/2006/main" count="41" uniqueCount="41">
  <si>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</si>
  <si>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</si>
  <si>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</si>
  <si>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</si>
  <si>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</si>
  <si>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</si>
  <si>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</si>
  <si>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</si>
  <si>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</si>
  <si>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</si>
  <si>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</si>
  <si>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</si>
  <si>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</si>
  <si>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</si>
  <si>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</si>
  <si>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</si>
  <si>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</si>
  <si>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</si>
  <si>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421</t>
  </si>
  <si>
    <t>422</t>
  </si>
  <si>
    <t>423</t>
  </si>
  <si>
    <t>Montbrison</t>
  </si>
  <si>
    <t>Roanne</t>
  </si>
  <si>
    <t>Saint-Étienne</t>
  </si>
  <si>
    <t>Nombre de communes_Q_</t>
  </si>
  <si>
    <t>CODARDT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</si>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</sst>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25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24</v>
      </c>
      <c r="U1" s="6" t="s">
        <v>26</v>
      </c>
      <c r="V1" s="6" t="s">
        <v>27</v>
      </c>
      <c r="W1" s="6" t="s">
        <v>28</v>
      </c>
      <c r="X1" s="6" t="s">
        <v>29</v>
      </c>
      <c r="Y1" s="6" t="s">
        <v>30</v>
      </c>
      <c r="Z1" s="6" t="s">
        <v>31</v>
      </c>
      <c r="AA1" s="6" t="s">
        <v>32</v>
      </c>
      <c r="AB1" s="7" t="s">
        <v>33</v>
      </c>
      <c r="AC1" s="7" t="s">
        <v>34</v>
      </c>
      <c r="AD1" s="7" t="s">
        <v>35</v>
      </c>
      <c r="AE1" s="7" t="s">
        <v>36</v>
      </c>
      <c r="AF1" s="7" t="s">
        <v>37</v>
      </c>
      <c r="AG1" s="7" t="s">
        <v>38</v>
      </c>
      <c r="AH1" s="7" t="s">
        <v>39</v>
      </c>
      <c r="AI1" s="7" t="s">
        <v>40</v>
      </c>
    </row>
    <row r="2" spans="1:35" x14ac:dyDescent="0.25">
      <c r="A2" t="s">
        <v>18</v>
      </c>
      <c r="B2" t="s">
        <v>21</v>
      </c>
      <c r="C2" s="1">
        <v>182491</v>
      </c>
      <c r="D2" s="1">
        <v>34691.0677499101</v>
      </c>
      <c r="E2" s="1">
        <v>26827.021160133099</v>
      </c>
      <c r="F2" s="1">
        <v>33732.514547490602</v>
      </c>
      <c r="G2" s="1">
        <v>37114.671521095101</v>
      </c>
      <c r="H2" s="1">
        <v>32463.778125229001</v>
      </c>
      <c r="I2" s="1">
        <v>15525.253501650701</v>
      </c>
      <c r="J2" s="1">
        <v>2136.6933944915099</v>
      </c>
      <c r="K2" s="1">
        <v>148266.92688013701</v>
      </c>
      <c r="L2" s="1">
        <v>1802.6312284588601</v>
      </c>
      <c r="M2" s="1">
        <v>6677.5976826241103</v>
      </c>
      <c r="N2" s="1">
        <v>9208.1600869930699</v>
      </c>
      <c r="O2" s="1">
        <v>21712.864968352598</v>
      </c>
      <c r="P2" s="1">
        <v>22413.3766407578</v>
      </c>
      <c r="Q2" s="1">
        <v>22302.566035893102</v>
      </c>
      <c r="R2" s="1">
        <v>45795.4686720315</v>
      </c>
      <c r="S2" s="1">
        <v>18354.261565025899</v>
      </c>
      <c r="T2" s="1">
        <v>135</v>
      </c>
      <c r="U2" s="9">
        <f>D2/$C2*100</f>
        <v>19.009741713240707</v>
      </c>
      <c r="V2" s="9">
        <f>E2/$C2*100</f>
        <v>14.700462576309569</v>
      </c>
      <c r="W2" s="9">
        <f>F2/$C2*100</f>
        <v>18.48448117851872</v>
      </c>
      <c r="X2" s="9">
        <f>G2/$C2*100</f>
        <v>20.337809273386139</v>
      </c>
      <c r="Y2" s="9">
        <f>H2/$C2*100</f>
        <v>17.789248853493596</v>
      </c>
      <c r="Z2" s="9">
        <f>I2/$C2*100</f>
        <v>8.5074077634791312</v>
      </c>
      <c r="AA2" s="9">
        <f>J2/$C2*100</f>
        <v>1.1708486415721926</v>
      </c>
      <c r="AB2" s="9">
        <f>L2/$K2*100</f>
        <v>1.2158013026844186</v>
      </c>
      <c r="AC2" s="9">
        <f>M2/$K2*100</f>
        <v>4.503767511160774</v>
      </c>
      <c r="AD2" s="9">
        <f>N2/$K2*100</f>
        <v>6.2105287273116518</v>
      </c>
      <c r="AE2" s="9">
        <f>O2/$K2*100</f>
        <v>14.644442577477756</v>
      </c>
      <c r="AF2" s="9">
        <f>P2/$K2*100</f>
        <v>15.116909153231036</v>
      </c>
      <c r="AG2" s="9">
        <f>Q2/$K2*100</f>
        <v>15.042171916008687</v>
      </c>
      <c r="AH2" s="9">
        <f>R2/$K2*100</f>
        <v>30.887177360230712</v>
      </c>
      <c r="AI2" s="9">
        <f>S2/$K2*100</f>
        <v>12.37920145189492</v>
      </c>
    </row>
    <row r="3" spans="1:35" x14ac:dyDescent="0.25">
      <c r="A3" t="s">
        <v>19</v>
      </c>
      <c r="B3" t="s">
        <v>22</v>
      </c>
      <c r="C3" s="1">
        <v>156925</v>
      </c>
      <c r="D3" s="1">
        <v>27085.951520318002</v>
      </c>
      <c r="E3" s="1">
        <v>22400.331668104802</v>
      </c>
      <c r="F3" s="1">
        <v>26326.682530855</v>
      </c>
      <c r="G3" s="1">
        <v>31128.970235901099</v>
      </c>
      <c r="H3" s="1">
        <v>30448.847116429501</v>
      </c>
      <c r="I3" s="1">
        <v>16838.703333440699</v>
      </c>
      <c r="J3" s="1">
        <v>2695.5135949508599</v>
      </c>
      <c r="K3" s="1">
        <v>130063.589965348</v>
      </c>
      <c r="L3" s="1">
        <v>1761.0416867496599</v>
      </c>
      <c r="M3" s="1">
        <v>4969.9456600513604</v>
      </c>
      <c r="N3" s="1">
        <v>6047.1222007281303</v>
      </c>
      <c r="O3" s="1">
        <v>15528.4980998626</v>
      </c>
      <c r="P3" s="1">
        <v>19859.526420954298</v>
      </c>
      <c r="Q3" s="1">
        <v>19002.124510061301</v>
      </c>
      <c r="R3" s="1">
        <v>46027.052791920301</v>
      </c>
      <c r="S3" s="1">
        <v>16868.2785950205</v>
      </c>
      <c r="T3" s="1">
        <v>113</v>
      </c>
      <c r="U3" s="9">
        <f>D3/$C3*100</f>
        <v>17.260443855547557</v>
      </c>
      <c r="V3" s="9">
        <f>E3/$C3*100</f>
        <v>14.27454622788262</v>
      </c>
      <c r="W3" s="9">
        <f>F3/$C3*100</f>
        <v>16.776601899541184</v>
      </c>
      <c r="X3" s="9">
        <f>G3/$C3*100</f>
        <v>19.836845777219118</v>
      </c>
      <c r="Y3" s="9">
        <f>H3/$C3*100</f>
        <v>19.403439296752907</v>
      </c>
      <c r="Z3" s="9">
        <f>I3/$C3*100</f>
        <v>10.730414741717826</v>
      </c>
      <c r="AA3" s="9">
        <f>J3/$C3*100</f>
        <v>1.717708201338767</v>
      </c>
      <c r="AB3" s="9">
        <f>L3/$K3*100</f>
        <v>1.3539851446656539</v>
      </c>
      <c r="AC3" s="9">
        <f>M3/$K3*100</f>
        <v>3.8211659860960867</v>
      </c>
      <c r="AD3" s="9">
        <f>N3/$K3*100</f>
        <v>4.6493582118863754</v>
      </c>
      <c r="AE3" s="9">
        <f>O3/$K3*100</f>
        <v>11.939158456259555</v>
      </c>
      <c r="AF3" s="9">
        <f>P3/$K3*100</f>
        <v>15.269089855389462</v>
      </c>
      <c r="AG3" s="9">
        <f>Q3/$K3*100</f>
        <v>14.609872382519901</v>
      </c>
      <c r="AH3" s="9">
        <f>R3/$K3*100</f>
        <v>35.388115001425838</v>
      </c>
      <c r="AI3" s="9">
        <f>S3/$K3*100</f>
        <v>12.969254961757247</v>
      </c>
    </row>
    <row r="4" spans="1:35" x14ac:dyDescent="0.25">
      <c r="A4" t="s">
        <v>20</v>
      </c>
      <c r="B4" t="s">
        <v>23</v>
      </c>
      <c r="C4" s="1">
        <v>423525</v>
      </c>
      <c r="D4" s="1">
        <v>77821.239875562198</v>
      </c>
      <c r="E4" s="1">
        <v>79754.664274044699</v>
      </c>
      <c r="F4" s="1">
        <v>73888.425283327495</v>
      </c>
      <c r="G4" s="1">
        <v>78510.895364817407</v>
      </c>
      <c r="H4" s="1">
        <v>68123.559987140005</v>
      </c>
      <c r="I4" s="1">
        <v>39057.951869320903</v>
      </c>
      <c r="J4" s="1">
        <v>6368.2633457874199</v>
      </c>
      <c r="K4" s="1">
        <v>346299.91465625702</v>
      </c>
      <c r="L4" s="1">
        <v>1197.4755051158299</v>
      </c>
      <c r="M4" s="1">
        <v>10548.7486960723</v>
      </c>
      <c r="N4" s="1">
        <v>23047.234855251099</v>
      </c>
      <c r="O4" s="1">
        <v>46100.353547454797</v>
      </c>
      <c r="P4" s="1">
        <v>52433.008377598097</v>
      </c>
      <c r="Q4" s="1">
        <v>45437.807592588302</v>
      </c>
      <c r="R4" s="1">
        <v>100710.63822371</v>
      </c>
      <c r="S4" s="1">
        <v>66824.6478584664</v>
      </c>
      <c r="T4" s="1">
        <v>75</v>
      </c>
      <c r="U4" s="9">
        <f>D4/$C4*100</f>
        <v>18.374650817675981</v>
      </c>
      <c r="V4" s="9">
        <f>E4/$C4*100</f>
        <v>18.831158555939957</v>
      </c>
      <c r="W4" s="9">
        <f>F4/$C4*100</f>
        <v>17.44605992168762</v>
      </c>
      <c r="X4" s="9">
        <f>G4/$C4*100</f>
        <v>18.537487837746863</v>
      </c>
      <c r="Y4" s="9">
        <f>H4/$C4*100</f>
        <v>16.084896992418393</v>
      </c>
      <c r="Z4" s="9">
        <f>I4/$C4*100</f>
        <v>9.2221124772612963</v>
      </c>
      <c r="AA4" s="9">
        <f>J4/$C4*100</f>
        <v>1.5036333972699178</v>
      </c>
      <c r="AB4" s="9">
        <f>L4/$K4*100</f>
        <v>0.34579145256344163</v>
      </c>
      <c r="AC4" s="9">
        <f>M4/$K4*100</f>
        <v>3.0461308968392791</v>
      </c>
      <c r="AD4" s="9">
        <f>N4/$K4*100</f>
        <v>6.6552817023152206</v>
      </c>
      <c r="AE4" s="9">
        <f>O4/$K4*100</f>
        <v>13.312262462788871</v>
      </c>
      <c r="AF4" s="9">
        <f>P4/$K4*100</f>
        <v>15.140924429520567</v>
      </c>
      <c r="AG4" s="9">
        <f>Q4/$K4*100</f>
        <v>13.120941031039704</v>
      </c>
      <c r="AH4" s="9">
        <f>R4/$K4*100</f>
        <v>29.081912516113967</v>
      </c>
      <c r="AI4" s="9">
        <f>S4/$K4*100</f>
        <v>19.29675550881889</v>
      </c>
    </row>
  </sheetData>
  <sortState ref="A2:AI4">
    <sortCondition ref="A2:A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ARDT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2020-07-23T08:23:54Z</dcterms:created>
  <dcterms:modified xsi:type="dcterms:W3CDTF">2020-08-26T15:48:46Z</dcterms:modified>
</cp:coreProperties>
</file>