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<sst xmlns="http://schemas.openxmlformats.org/spreadsheetml/2006/main" count="85" uniqueCount="85">
  <si>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</si>
  <si>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</si>
  <si>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</si>
  <si>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</si>
  <si>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</si>
  <si>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</si>
  <si>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</si>
  <si>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</si>
  <si>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</si>
  <si>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</si>
  <si>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</si>
  <si>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</si>
  <si>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</si>
  <si>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</si>
  <si>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</si>
  <si>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</si>
  <si>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</si>
  <si>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</si>
  <si>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18279</t>
  </si>
  <si>
    <t>28061</t>
  </si>
  <si>
    <t>28103</t>
  </si>
  <si>
    <t>36034</t>
  </si>
  <si>
    <t>37063</t>
  </si>
  <si>
    <t>41018</t>
  </si>
  <si>
    <t>41025</t>
  </si>
  <si>
    <t>41059</t>
  </si>
  <si>
    <t>41106</t>
  </si>
  <si>
    <t>41136</t>
  </si>
  <si>
    <t>41143</t>
  </si>
  <si>
    <t>41149</t>
  </si>
  <si>
    <t>41151</t>
  </si>
  <si>
    <t>41167</t>
  </si>
  <si>
    <t>41194</t>
  </si>
  <si>
    <t>41198</t>
  </si>
  <si>
    <t>41232</t>
  </si>
  <si>
    <t>41242</t>
  </si>
  <si>
    <t>41269</t>
  </si>
  <si>
    <t>45028</t>
  </si>
  <si>
    <t>45146</t>
  </si>
  <si>
    <t>45203</t>
  </si>
  <si>
    <t>72068</t>
  </si>
  <si>
    <t>72269</t>
  </si>
  <si>
    <t>72373</t>
  </si>
  <si>
    <t>Vierzon</t>
  </si>
  <si>
    <t>Brou</t>
  </si>
  <si>
    <t>Cloyes-sur-le-Loir</t>
  </si>
  <si>
    <t>Chabris</t>
  </si>
  <si>
    <t>Château-Renault</t>
  </si>
  <si>
    <t>Blois</t>
  </si>
  <si>
    <t>Bracieux</t>
  </si>
  <si>
    <t>Le Controis-en-Sologne</t>
  </si>
  <si>
    <t>Lamotte-Beuvron</t>
  </si>
  <si>
    <t>Mer</t>
  </si>
  <si>
    <t>Mondoubleau</t>
  </si>
  <si>
    <t>Montoire-sur-le-Loir</t>
  </si>
  <si>
    <t>Montrichard</t>
  </si>
  <si>
    <t>Onzain</t>
  </si>
  <si>
    <t>Romorantin-Lanthenay</t>
  </si>
  <si>
    <t>Saint-Aignan</t>
  </si>
  <si>
    <t>Salbris</t>
  </si>
  <si>
    <t>Selles-sur-Cher</t>
  </si>
  <si>
    <t>Vendôme</t>
  </si>
  <si>
    <t>Beaugency</t>
  </si>
  <si>
    <t>La Ferté-Saint-Aubin</t>
  </si>
  <si>
    <t>Meung-sur-Loire</t>
  </si>
  <si>
    <t>La Chartre-sur-le-Loir</t>
  </si>
  <si>
    <t>Saint-Calais</t>
  </si>
  <si>
    <t>Vibraye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</si>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</sst>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2825</v>
      </c>
      <c r="D2" s="1">
        <v>444.76164010712199</v>
      </c>
      <c r="E2" s="1">
        <v>336.21112284680498</v>
      </c>
      <c r="F2" s="1">
        <v>475.47927454719098</v>
      </c>
      <c r="G2" s="1">
        <v>543.69319105210798</v>
      </c>
      <c r="H2" s="1">
        <v>668.37189138730002</v>
      </c>
      <c r="I2" s="1">
        <v>283.55158149839298</v>
      </c>
      <c r="J2" s="1">
        <v>72.931298561081704</v>
      </c>
      <c r="K2" s="1">
        <v>2429.2393061402299</v>
      </c>
      <c r="L2" s="1">
        <v>14.9882245158323</v>
      </c>
      <c r="M2" s="1">
        <v>125.082877431751</v>
      </c>
      <c r="N2" s="1">
        <v>19.948485653711199</v>
      </c>
      <c r="O2" s="1">
        <v>285.03734212686902</v>
      </c>
      <c r="P2" s="1">
        <v>370.137525016236</v>
      </c>
      <c r="Q2" s="1">
        <v>310.15661208818199</v>
      </c>
      <c r="R2" s="1">
        <v>1003.79943590965</v>
      </c>
      <c r="S2" s="1">
        <v>300.08880339799401</v>
      </c>
      <c r="T2" s="1">
        <v>4</v>
      </c>
      <c r="U2" s="9">
        <f>D2/$C2*100</f>
        <v>15.743774871048565</v>
      </c>
      <c r="V2" s="9">
        <f>E2/$C2*100</f>
        <v>11.901278684842655</v>
      </c>
      <c r="W2" s="9">
        <f>F2/$C2*100</f>
        <v>16.831124762732426</v>
      </c>
      <c r="X2" s="9">
        <f>G2/$C2*100</f>
        <v>19.245776674410902</v>
      </c>
      <c r="Y2" s="9">
        <f>H2/$C2*100</f>
        <v>23.65918199601062</v>
      </c>
      <c r="Z2" s="9">
        <f>I2/$C2*100</f>
        <v>10.03722412383692</v>
      </c>
      <c r="AA2" s="9">
        <f>J2/$C2*100</f>
        <v>2.5816388871179363</v>
      </c>
      <c r="AB2" s="9">
        <f>L2/$K2*100</f>
        <v>0.61699250781705783</v>
      </c>
      <c r="AC2" s="9">
        <f>M2/$K2*100</f>
        <v>5.1490553901209797</v>
      </c>
      <c r="AD2" s="9">
        <f>N2/$K2*100</f>
        <v>0.82118240073296656</v>
      </c>
      <c r="AE2" s="9">
        <f>O2/$K2*100</f>
        <v>11.733604894602138</v>
      </c>
      <c r="AF2" s="9">
        <f>P2/$K2*100</f>
        <v>15.236766673446436</v>
      </c>
      <c r="AG2" s="9">
        <f>Q2/$K2*100</f>
        <v>12.767643406074459</v>
      </c>
      <c r="AH2" s="9">
        <f>R2/$K2*100</f>
        <v>41.321554174280465</v>
      </c>
      <c r="AI2" s="9">
        <f>S2/$K2*100</f>
        <v>12.353200552925317</v>
      </c>
    </row>
    <row r="3" spans="1:35" x14ac:dyDescent="0.25">
      <c r="A3" t="s">
        <v>19</v>
      </c>
      <c r="B3" t="s">
        <v>44</v>
      </c>
      <c r="C3" s="1">
        <v>522.00000000000102</v>
      </c>
      <c r="D3" s="1">
        <v>87.087483336997295</v>
      </c>
      <c r="E3" s="1">
        <v>40.193308026246498</v>
      </c>
      <c r="F3" s="1">
        <v>76.740172535778697</v>
      </c>
      <c r="G3" s="1">
        <v>96.134332315354001</v>
      </c>
      <c r="H3" s="1">
        <v>137.989698459344</v>
      </c>
      <c r="I3" s="1">
        <v>77.981965856204496</v>
      </c>
      <c r="J3" s="1">
        <v>5.8730394700764696</v>
      </c>
      <c r="K3" s="1">
        <v>461.59380391850198</v>
      </c>
      <c r="L3" s="1">
        <v>14.887534223103</v>
      </c>
      <c r="M3" s="1">
        <v>29.990621879039999</v>
      </c>
      <c r="N3" s="1">
        <v>20.071042621955801</v>
      </c>
      <c r="O3" s="1">
        <v>19.3933291631697</v>
      </c>
      <c r="P3" s="1">
        <v>35.258034248905297</v>
      </c>
      <c r="Q3" s="1">
        <v>59.834871810927901</v>
      </c>
      <c r="R3" s="1">
        <v>226.050940253551</v>
      </c>
      <c r="S3" s="1">
        <v>56.107429717850103</v>
      </c>
      <c r="T3" s="1">
        <v>2</v>
      </c>
      <c r="U3" s="9">
        <f>D3/$C3*100</f>
        <v>16.683425926627802</v>
      </c>
      <c r="V3" s="9">
        <f>E3/$C3*100</f>
        <v>7.6998674379782415</v>
      </c>
      <c r="W3" s="9">
        <f>F3/$C3*100</f>
        <v>14.701182478118497</v>
      </c>
      <c r="X3" s="9">
        <f>G3/$C3*100</f>
        <v>18.416538757730617</v>
      </c>
      <c r="Y3" s="9">
        <f>H3/$C3*100</f>
        <v>26.434808133973892</v>
      </c>
      <c r="Z3" s="9">
        <f>I3/$C3*100</f>
        <v>14.939073918813092</v>
      </c>
      <c r="AA3" s="9">
        <f>J3/$C3*100</f>
        <v>1.1251033467579421</v>
      </c>
      <c r="AB3" s="9">
        <f>L3/$K3*100</f>
        <v>3.2252456806659198</v>
      </c>
      <c r="AC3" s="9">
        <f>M3/$K3*100</f>
        <v>6.497189005668516</v>
      </c>
      <c r="AD3" s="9">
        <f>N3/$K3*100</f>
        <v>4.3482045147857962</v>
      </c>
      <c r="AE3" s="9">
        <f>O3/$K3*100</f>
        <v>4.2013842037172893</v>
      </c>
      <c r="AF3" s="9">
        <f>P3/$K3*100</f>
        <v>7.638324853929447</v>
      </c>
      <c r="AG3" s="9">
        <f>Q3/$K3*100</f>
        <v>12.962667891766635</v>
      </c>
      <c r="AH3" s="9">
        <f>R3/$K3*100</f>
        <v>48.971831583220748</v>
      </c>
      <c r="AI3" s="9">
        <f>S3/$K3*100</f>
        <v>12.155152266245825</v>
      </c>
    </row>
    <row r="4" spans="1:35" x14ac:dyDescent="0.25">
      <c r="A4" t="s">
        <v>20</v>
      </c>
      <c r="B4" t="s">
        <v>45</v>
      </c>
      <c r="C4" s="1">
        <v>3627</v>
      </c>
      <c r="D4" s="1">
        <v>619.60919977546803</v>
      </c>
      <c r="E4" s="1">
        <v>449.36029554875898</v>
      </c>
      <c r="F4" s="1">
        <v>570.48153055080104</v>
      </c>
      <c r="G4" s="1">
        <v>725.76816625727201</v>
      </c>
      <c r="H4" s="1">
        <v>770.86122446663205</v>
      </c>
      <c r="I4" s="1">
        <v>389.626191770155</v>
      </c>
      <c r="J4" s="1">
        <v>101.293391630914</v>
      </c>
      <c r="K4" s="1">
        <v>2929.8025330464002</v>
      </c>
      <c r="L4" s="1">
        <v>115.42166083756</v>
      </c>
      <c r="M4" s="1">
        <v>95.624886338306595</v>
      </c>
      <c r="N4" s="1">
        <v>54.420576539405197</v>
      </c>
      <c r="O4" s="1">
        <v>316.17646703092498</v>
      </c>
      <c r="P4" s="1">
        <v>506.95289697249899</v>
      </c>
      <c r="Q4" s="1">
        <v>528.73784783618396</v>
      </c>
      <c r="R4" s="1">
        <v>1097.3045225803701</v>
      </c>
      <c r="S4" s="1">
        <v>215.16367491115099</v>
      </c>
      <c r="T4" s="1">
        <v>11</v>
      </c>
      <c r="U4" s="9">
        <f>D4/$C4*100</f>
        <v>17.083242342858231</v>
      </c>
      <c r="V4" s="9">
        <f>E4/$C4*100</f>
        <v>12.389310602392031</v>
      </c>
      <c r="W4" s="9">
        <f>F4/$C4*100</f>
        <v>15.728743604929724</v>
      </c>
      <c r="X4" s="9">
        <f>G4/$C4*100</f>
        <v>20.010150710153628</v>
      </c>
      <c r="Y4" s="9">
        <f>H4/$C4*100</f>
        <v>21.253411206689606</v>
      </c>
      <c r="Z4" s="9">
        <f>I4/$C4*100</f>
        <v>10.742381907090019</v>
      </c>
      <c r="AA4" s="9">
        <f>J4/$C4*100</f>
        <v>2.7927596258867937</v>
      </c>
      <c r="AB4" s="9">
        <f>L4/$K4*100</f>
        <v>3.9395713375107535</v>
      </c>
      <c r="AC4" s="9">
        <f>M4/$K4*100</f>
        <v>3.2638679658344114</v>
      </c>
      <c r="AD4" s="9">
        <f>N4/$K4*100</f>
        <v>1.8574827458702086</v>
      </c>
      <c r="AE4" s="9">
        <f>O4/$K4*100</f>
        <v>10.791733008100229</v>
      </c>
      <c r="AF4" s="9">
        <f>P4/$K4*100</f>
        <v>17.303312808777278</v>
      </c>
      <c r="AG4" s="9">
        <f>Q4/$K4*100</f>
        <v>18.046876602512999</v>
      </c>
      <c r="AH4" s="9">
        <f>R4/$K4*100</f>
        <v>37.453190452374827</v>
      </c>
      <c r="AI4" s="9">
        <f>S4/$K4*100</f>
        <v>7.3439650790193154</v>
      </c>
    </row>
    <row r="5" spans="1:35" x14ac:dyDescent="0.25">
      <c r="A5" t="s">
        <v>21</v>
      </c>
      <c r="B5" t="s">
        <v>46</v>
      </c>
      <c r="C5" s="1">
        <v>2831</v>
      </c>
      <c r="D5" s="1">
        <v>459.39642455366999</v>
      </c>
      <c r="E5" s="1">
        <v>424.77097648172202</v>
      </c>
      <c r="F5" s="1">
        <v>473.65884046874601</v>
      </c>
      <c r="G5" s="1">
        <v>595.92372380516099</v>
      </c>
      <c r="H5" s="1">
        <v>572.15340426801197</v>
      </c>
      <c r="I5" s="1">
        <v>278.08727757793503</v>
      </c>
      <c r="J5" s="1">
        <v>27.009352844752499</v>
      </c>
      <c r="K5" s="1">
        <v>2374.5744194372301</v>
      </c>
      <c r="L5" s="1">
        <v>10</v>
      </c>
      <c r="M5" s="1">
        <v>209.91008635225501</v>
      </c>
      <c r="N5" s="1">
        <v>69.975806185981298</v>
      </c>
      <c r="O5" s="1">
        <v>199.95653712839101</v>
      </c>
      <c r="P5" s="1">
        <v>314.92205774708702</v>
      </c>
      <c r="Q5" s="1">
        <v>404.80127705567401</v>
      </c>
      <c r="R5" s="1">
        <v>730.26467582141004</v>
      </c>
      <c r="S5" s="1">
        <v>434.74397914643498</v>
      </c>
      <c r="T5" s="1">
        <v>2</v>
      </c>
      <c r="U5" s="9">
        <f>D5/$C5*100</f>
        <v>16.22735515908407</v>
      </c>
      <c r="V5" s="9">
        <f>E5/$C5*100</f>
        <v>15.004273277348004</v>
      </c>
      <c r="W5" s="9">
        <f>F5/$C5*100</f>
        <v>16.731149433724688</v>
      </c>
      <c r="X5" s="9">
        <f>G5/$C5*100</f>
        <v>21.049937259101412</v>
      </c>
      <c r="Y5" s="9">
        <f>H5/$C5*100</f>
        <v>20.210293333380854</v>
      </c>
      <c r="Z5" s="9">
        <f>I5/$C5*100</f>
        <v>9.8229345665113037</v>
      </c>
      <c r="AA5" s="9">
        <f>J5/$C5*100</f>
        <v>0.9540569708496115</v>
      </c>
      <c r="AB5" s="9">
        <f>L5/$K5*100</f>
        <v>0.42112809428689046</v>
      </c>
      <c r="AC5" s="9">
        <f>M5/$K5*100</f>
        <v>8.8399034637121758</v>
      </c>
      <c r="AD5" s="9">
        <f>N5/$K5*100</f>
        <v>2.9468777905291104</v>
      </c>
      <c r="AE5" s="9">
        <f>O5/$K5*100</f>
        <v>8.4207315421085163</v>
      </c>
      <c r="AF5" s="9">
        <f>P5/$K5*100</f>
        <v>13.262252602793684</v>
      </c>
      <c r="AG5" s="9">
        <f>Q5/$K5*100</f>
        <v>17.047319037135555</v>
      </c>
      <c r="AH5" s="9">
        <f>R5/$K5*100</f>
        <v>30.753497125370426</v>
      </c>
      <c r="AI5" s="9">
        <f>S5/$K5*100</f>
        <v>18.308290344063781</v>
      </c>
    </row>
    <row r="6" spans="1:35" x14ac:dyDescent="0.25">
      <c r="A6" t="s">
        <v>22</v>
      </c>
      <c r="B6" t="s">
        <v>47</v>
      </c>
      <c r="C6" s="1">
        <v>1736</v>
      </c>
      <c r="D6" s="1">
        <v>336.95317877498502</v>
      </c>
      <c r="E6" s="1">
        <v>213.557340054669</v>
      </c>
      <c r="F6" s="1">
        <v>362.858506526089</v>
      </c>
      <c r="G6" s="1">
        <v>391.364130485364</v>
      </c>
      <c r="H6" s="1">
        <v>276.63307182441201</v>
      </c>
      <c r="I6" s="1">
        <v>142.530790121134</v>
      </c>
      <c r="J6" s="1">
        <v>12.102982213346801</v>
      </c>
      <c r="K6" s="1">
        <v>1401.44945138767</v>
      </c>
      <c r="L6" s="1">
        <v>35.307692307692299</v>
      </c>
      <c r="M6" s="1">
        <v>71.920965377635</v>
      </c>
      <c r="N6" s="1">
        <v>60.804597701149397</v>
      </c>
      <c r="O6" s="1">
        <v>198.507621695225</v>
      </c>
      <c r="P6" s="1">
        <v>258.71484045426701</v>
      </c>
      <c r="Q6" s="1">
        <v>254.870798153555</v>
      </c>
      <c r="R6" s="1">
        <v>367.339158356045</v>
      </c>
      <c r="S6" s="1">
        <v>153.98377734209799</v>
      </c>
      <c r="T6" s="1">
        <v>7</v>
      </c>
      <c r="U6" s="9">
        <f>D6/$C6*100</f>
        <v>19.409745321139692</v>
      </c>
      <c r="V6" s="9">
        <f>E6/$C6*100</f>
        <v>12.301690095315035</v>
      </c>
      <c r="W6" s="9">
        <f>F6/$C6*100</f>
        <v>20.901987703115726</v>
      </c>
      <c r="X6" s="9">
        <f>G6/$C6*100</f>
        <v>22.544016733027881</v>
      </c>
      <c r="Y6" s="9">
        <f>H6/$C6*100</f>
        <v>15.935084782512213</v>
      </c>
      <c r="Z6" s="9">
        <f>I6/$C6*100</f>
        <v>8.2102989701114062</v>
      </c>
      <c r="AA6" s="9">
        <f>J6/$C6*100</f>
        <v>0.6971763947780415</v>
      </c>
      <c r="AB6" s="9">
        <f>L6/$K6*100</f>
        <v>2.5193696620831925</v>
      </c>
      <c r="AC6" s="9">
        <f>M6/$K6*100</f>
        <v>5.131898642967192</v>
      </c>
      <c r="AD6" s="9">
        <f>N6/$K6*100</f>
        <v>4.3386936033220929</v>
      </c>
      <c r="AE6" s="9">
        <f>O6/$K6*100</f>
        <v>14.164451061625458</v>
      </c>
      <c r="AF6" s="9">
        <f>P6/$K6*100</f>
        <v>18.460518871950459</v>
      </c>
      <c r="AG6" s="9">
        <f>Q6/$K6*100</f>
        <v>18.186228400973732</v>
      </c>
      <c r="AH6" s="9">
        <f>R6/$K6*100</f>
        <v>26.21137408790004</v>
      </c>
      <c r="AI6" s="9">
        <f>S6/$K6*100</f>
        <v>10.987465669177595</v>
      </c>
    </row>
    <row r="7" spans="1:35" x14ac:dyDescent="0.25">
      <c r="A7" t="s">
        <v>23</v>
      </c>
      <c r="B7" t="s">
        <v>48</v>
      </c>
      <c r="C7" s="1">
        <v>93413</v>
      </c>
      <c r="D7" s="1">
        <v>16996.7828291898</v>
      </c>
      <c r="E7" s="1">
        <v>16057.5676237805</v>
      </c>
      <c r="F7" s="1">
        <v>16122.340836654101</v>
      </c>
      <c r="G7" s="1">
        <v>18816.152404140299</v>
      </c>
      <c r="H7" s="1">
        <v>15949.2515413726</v>
      </c>
      <c r="I7" s="1">
        <v>8173.5237481080503</v>
      </c>
      <c r="J7" s="1">
        <v>1297.3810167547001</v>
      </c>
      <c r="K7" s="1">
        <v>76554.276784546906</v>
      </c>
      <c r="L7" s="1">
        <v>243.785119380118</v>
      </c>
      <c r="M7" s="1">
        <v>2120.71556904624</v>
      </c>
      <c r="N7" s="1">
        <v>6310.2669842238802</v>
      </c>
      <c r="O7" s="1">
        <v>11122.690571572301</v>
      </c>
      <c r="P7" s="1">
        <v>12020.272531663</v>
      </c>
      <c r="Q7" s="1">
        <v>9880.6433652770993</v>
      </c>
      <c r="R7" s="1">
        <v>22713.988212996901</v>
      </c>
      <c r="S7" s="1">
        <v>12141.9144303873</v>
      </c>
      <c r="T7" s="1">
        <v>32</v>
      </c>
      <c r="U7" s="9">
        <f>D7/$C7*100</f>
        <v>18.195307750730414</v>
      </c>
      <c r="V7" s="9">
        <f>E7/$C7*100</f>
        <v>17.189863963024955</v>
      </c>
      <c r="W7" s="9">
        <f>F7/$C7*100</f>
        <v>17.259204646734503</v>
      </c>
      <c r="X7" s="9">
        <f>G7/$C7*100</f>
        <v>20.142969826619741</v>
      </c>
      <c r="Y7" s="9">
        <f>H7/$C7*100</f>
        <v>17.073909992584117</v>
      </c>
      <c r="Z7" s="9">
        <f>I7/$C7*100</f>
        <v>8.7498782269149373</v>
      </c>
      <c r="AA7" s="9">
        <f>J7/$C7*100</f>
        <v>1.3888655933913912</v>
      </c>
      <c r="AB7" s="9">
        <f>L7/$K7*100</f>
        <v>0.31844742007846644</v>
      </c>
      <c r="AC7" s="9">
        <f>M7/$K7*100</f>
        <v>2.7702117479533466</v>
      </c>
      <c r="AD7" s="9">
        <f>N7/$K7*100</f>
        <v>8.2428666944152464</v>
      </c>
      <c r="AE7" s="9">
        <f>O7/$K7*100</f>
        <v>14.529156356444744</v>
      </c>
      <c r="AF7" s="9">
        <f>P7/$K7*100</f>
        <v>15.701634234613248</v>
      </c>
      <c r="AG7" s="9">
        <f>Q7/$K7*100</f>
        <v>12.906716359015471</v>
      </c>
      <c r="AH7" s="9">
        <f>R7/$K7*100</f>
        <v>29.670436671908973</v>
      </c>
      <c r="AI7" s="9">
        <f>S7/$K7*100</f>
        <v>15.860530515570414</v>
      </c>
    </row>
    <row r="8" spans="1:35" x14ac:dyDescent="0.25">
      <c r="A8" t="s">
        <v>24</v>
      </c>
      <c r="B8" t="s">
        <v>49</v>
      </c>
      <c r="C8" s="1">
        <v>9396.9999999999909</v>
      </c>
      <c r="D8" s="1">
        <v>1603.4995972306699</v>
      </c>
      <c r="E8" s="1">
        <v>1237.78692357505</v>
      </c>
      <c r="F8" s="1">
        <v>1591.71851692213</v>
      </c>
      <c r="G8" s="1">
        <v>2026.07254915159</v>
      </c>
      <c r="H8" s="1">
        <v>1919.9959298854601</v>
      </c>
      <c r="I8" s="1">
        <v>878.677189190587</v>
      </c>
      <c r="J8" s="1">
        <v>139.24929404450401</v>
      </c>
      <c r="K8" s="1">
        <v>7783.6482445337397</v>
      </c>
      <c r="L8" s="1">
        <v>69.972045896387996</v>
      </c>
      <c r="M8" s="1">
        <v>379.61785104231001</v>
      </c>
      <c r="N8" s="1">
        <v>454.859081026414</v>
      </c>
      <c r="O8" s="1">
        <v>1049.2797227088899</v>
      </c>
      <c r="P8" s="1">
        <v>1269.94764236013</v>
      </c>
      <c r="Q8" s="1">
        <v>1140.41432800249</v>
      </c>
      <c r="R8" s="1">
        <v>2591.53306061892</v>
      </c>
      <c r="S8" s="1">
        <v>828.02451287819895</v>
      </c>
      <c r="T8" s="1">
        <v>10</v>
      </c>
      <c r="U8" s="9">
        <f>D8/$C8*100</f>
        <v>17.063952295739824</v>
      </c>
      <c r="V8" s="9">
        <f>E8/$C8*100</f>
        <v>13.172149873098341</v>
      </c>
      <c r="W8" s="9">
        <f>F8/$C8*100</f>
        <v>16.938581642248927</v>
      </c>
      <c r="X8" s="9">
        <f>G8/$C8*100</f>
        <v>21.560844409402915</v>
      </c>
      <c r="Y8" s="9">
        <f>H8/$C8*100</f>
        <v>20.432009469888921</v>
      </c>
      <c r="Z8" s="9">
        <f>I8/$C8*100</f>
        <v>9.3506139107224406</v>
      </c>
      <c r="AA8" s="9">
        <f>J8/$C8*100</f>
        <v>1.4818483988986286</v>
      </c>
      <c r="AB8" s="9">
        <f>L8/$K8*100</f>
        <v>0.89896207662682603</v>
      </c>
      <c r="AC8" s="9">
        <f>M8/$K8*100</f>
        <v>4.8771198172901258</v>
      </c>
      <c r="AD8" s="9">
        <f>N8/$K8*100</f>
        <v>5.8437774516063223</v>
      </c>
      <c r="AE8" s="9">
        <f>O8/$K8*100</f>
        <v>13.480564508368845</v>
      </c>
      <c r="AF8" s="9">
        <f>P8/$K8*100</f>
        <v>16.315583675713793</v>
      </c>
      <c r="AG8" s="9">
        <f>Q8/$K8*100</f>
        <v>14.651411422701099</v>
      </c>
      <c r="AH8" s="9">
        <f>R8/$K8*100</f>
        <v>33.294580885497858</v>
      </c>
      <c r="AI8" s="9">
        <f>S8/$K8*100</f>
        <v>10.638000162195146</v>
      </c>
    </row>
    <row r="9" spans="1:35" x14ac:dyDescent="0.25">
      <c r="A9" t="s">
        <v>25</v>
      </c>
      <c r="B9" t="s">
        <v>50</v>
      </c>
      <c r="C9" s="1">
        <v>19181</v>
      </c>
      <c r="D9" s="1">
        <v>3521.9453414024601</v>
      </c>
      <c r="E9" s="1">
        <v>2611.07469189326</v>
      </c>
      <c r="F9" s="1">
        <v>3514.4391306102002</v>
      </c>
      <c r="G9" s="1">
        <v>3888.97854618059</v>
      </c>
      <c r="H9" s="1">
        <v>3463.4397323016701</v>
      </c>
      <c r="I9" s="1">
        <v>1883.96330676304</v>
      </c>
      <c r="J9" s="1">
        <v>297.15925084879501</v>
      </c>
      <c r="K9" s="1">
        <v>15635.2983820715</v>
      </c>
      <c r="L9" s="1">
        <v>291.60743668436902</v>
      </c>
      <c r="M9" s="1">
        <v>724.55790884653402</v>
      </c>
      <c r="N9" s="1">
        <v>727.32047332074001</v>
      </c>
      <c r="O9" s="1">
        <v>2110.9141744193898</v>
      </c>
      <c r="P9" s="1">
        <v>2499.4974406166698</v>
      </c>
      <c r="Q9" s="1">
        <v>2589.32232799351</v>
      </c>
      <c r="R9" s="1">
        <v>5072.0057847736998</v>
      </c>
      <c r="S9" s="1">
        <v>1620.0728354165799</v>
      </c>
      <c r="T9" s="1">
        <v>12</v>
      </c>
      <c r="U9" s="9">
        <f>D9/$C9*100</f>
        <v>18.361635688454513</v>
      </c>
      <c r="V9" s="9">
        <f>E9/$C9*100</f>
        <v>13.612818371791146</v>
      </c>
      <c r="W9" s="9">
        <f>F9/$C9*100</f>
        <v>18.322502114645744</v>
      </c>
      <c r="X9" s="9">
        <f>G9/$C9*100</f>
        <v>20.275160555657109</v>
      </c>
      <c r="Y9" s="9">
        <f>H9/$C9*100</f>
        <v>18.056617133109171</v>
      </c>
      <c r="Z9" s="9">
        <f>I9/$C9*100</f>
        <v>9.8220286051980601</v>
      </c>
      <c r="AA9" s="9">
        <f>J9/$C9*100</f>
        <v>1.5492375311443356</v>
      </c>
      <c r="AB9" s="9">
        <f>L9/$K9*100</f>
        <v>1.8650583414432691</v>
      </c>
      <c r="AC9" s="9">
        <f>M9/$K9*100</f>
        <v>4.6341162870122234</v>
      </c>
      <c r="AD9" s="9">
        <f>N9/$K9*100</f>
        <v>4.6517850542253498</v>
      </c>
      <c r="AE9" s="9">
        <f>O9/$K9*100</f>
        <v>13.500952286525647</v>
      </c>
      <c r="AF9" s="9">
        <f>P9/$K9*100</f>
        <v>15.98624714116594</v>
      </c>
      <c r="AG9" s="9">
        <f>Q9/$K9*100</f>
        <v>16.560747769051876</v>
      </c>
      <c r="AH9" s="9">
        <f>R9/$K9*100</f>
        <v>32.439456291986133</v>
      </c>
      <c r="AI9" s="9">
        <f>S9/$K9*100</f>
        <v>10.361636828589507</v>
      </c>
    </row>
    <row r="10" spans="1:35" x14ac:dyDescent="0.25">
      <c r="A10" t="s">
        <v>26</v>
      </c>
      <c r="B10" t="s">
        <v>51</v>
      </c>
      <c r="C10" s="1">
        <v>14532</v>
      </c>
      <c r="D10" s="1">
        <v>2351.8491219542502</v>
      </c>
      <c r="E10" s="1">
        <v>1907.357834805</v>
      </c>
      <c r="F10" s="1">
        <v>2525.7875079996202</v>
      </c>
      <c r="G10" s="1">
        <v>3039.4502661023498</v>
      </c>
      <c r="H10" s="1">
        <v>2851.5285791757401</v>
      </c>
      <c r="I10" s="1">
        <v>1587.35128913263</v>
      </c>
      <c r="J10" s="1">
        <v>268.67540083041399</v>
      </c>
      <c r="K10" s="1">
        <v>12173.8521303285</v>
      </c>
      <c r="L10" s="1">
        <v>89.862704499471207</v>
      </c>
      <c r="M10" s="1">
        <v>487.35921187992602</v>
      </c>
      <c r="N10" s="1">
        <v>582.98796029337802</v>
      </c>
      <c r="O10" s="1">
        <v>1389.1855919955999</v>
      </c>
      <c r="P10" s="1">
        <v>2109.4353811422002</v>
      </c>
      <c r="Q10" s="1">
        <v>1781.09429207428</v>
      </c>
      <c r="R10" s="1">
        <v>4352.0162713936397</v>
      </c>
      <c r="S10" s="1">
        <v>1381.9107170500299</v>
      </c>
      <c r="T10" s="1">
        <v>11</v>
      </c>
      <c r="U10" s="9">
        <f>D10/$C10*100</f>
        <v>16.183932851322943</v>
      </c>
      <c r="V10" s="9">
        <f>E10/$C10*100</f>
        <v>13.125225948286539</v>
      </c>
      <c r="W10" s="9">
        <f>F10/$C10*100</f>
        <v>17.380866418934904</v>
      </c>
      <c r="X10" s="9">
        <f>G10/$C10*100</f>
        <v>20.915567479372076</v>
      </c>
      <c r="Y10" s="9">
        <f>H10/$C10*100</f>
        <v>19.622409710815717</v>
      </c>
      <c r="Z10" s="9">
        <f>I10/$C10*100</f>
        <v>10.923144021006262</v>
      </c>
      <c r="AA10" s="9">
        <f>J10/$C10*100</f>
        <v>1.8488535702615883</v>
      </c>
      <c r="AB10" s="9">
        <f>L10/$K10*100</f>
        <v>0.73816162326793722</v>
      </c>
      <c r="AC10" s="9">
        <f>M10/$K10*100</f>
        <v>4.0033278428425847</v>
      </c>
      <c r="AD10" s="9">
        <f>N10/$K10*100</f>
        <v>4.7888536352514954</v>
      </c>
      <c r="AE10" s="9">
        <f>O10/$K10*100</f>
        <v>11.411224459797294</v>
      </c>
      <c r="AF10" s="9">
        <f>P10/$K10*100</f>
        <v>17.327591616518831</v>
      </c>
      <c r="AG10" s="9">
        <f>Q10/$K10*100</f>
        <v>14.630490604014087</v>
      </c>
      <c r="AH10" s="9">
        <f>R10/$K10*100</f>
        <v>35.748883958854236</v>
      </c>
      <c r="AI10" s="9">
        <f>S10/$K10*100</f>
        <v>11.351466259453739</v>
      </c>
    </row>
    <row r="11" spans="1:35" x14ac:dyDescent="0.25">
      <c r="A11" t="s">
        <v>27</v>
      </c>
      <c r="B11" t="s">
        <v>52</v>
      </c>
      <c r="C11" s="1">
        <v>13829</v>
      </c>
      <c r="D11" s="1">
        <v>2664.8528556772699</v>
      </c>
      <c r="E11" s="1">
        <v>1990.8310734501599</v>
      </c>
      <c r="F11" s="1">
        <v>2586.08102202902</v>
      </c>
      <c r="G11" s="1">
        <v>2729.1510135520898</v>
      </c>
      <c r="H11" s="1">
        <v>2439.65835901122</v>
      </c>
      <c r="I11" s="1">
        <v>1182.06209003758</v>
      </c>
      <c r="J11" s="1">
        <v>236.36358624268499</v>
      </c>
      <c r="K11" s="1">
        <v>11062.9098935482</v>
      </c>
      <c r="L11" s="1">
        <v>105.62882359709199</v>
      </c>
      <c r="M11" s="1">
        <v>402.76250809834198</v>
      </c>
      <c r="N11" s="1">
        <v>705.510236669101</v>
      </c>
      <c r="O11" s="1">
        <v>1561.0067285227401</v>
      </c>
      <c r="P11" s="1">
        <v>1979.4766153042101</v>
      </c>
      <c r="Q11" s="1">
        <v>1690.24570163864</v>
      </c>
      <c r="R11" s="1">
        <v>3255.4208492572402</v>
      </c>
      <c r="S11" s="1">
        <v>1362.8584304608</v>
      </c>
      <c r="T11" s="1">
        <v>14</v>
      </c>
      <c r="U11" s="9">
        <f>D11/$C11*100</f>
        <v>19.270032942926242</v>
      </c>
      <c r="V11" s="9">
        <f>E11/$C11*100</f>
        <v>14.39605953756714</v>
      </c>
      <c r="W11" s="9">
        <f>F11/$C11*100</f>
        <v>18.700419567785236</v>
      </c>
      <c r="X11" s="9">
        <f>G11/$C11*100</f>
        <v>19.734984550958782</v>
      </c>
      <c r="Y11" s="9">
        <f>H11/$C11*100</f>
        <v>17.641610810696505</v>
      </c>
      <c r="Z11" s="9">
        <f>I11/$C11*100</f>
        <v>8.5477047511575677</v>
      </c>
      <c r="AA11" s="9">
        <f>J11/$C11*100</f>
        <v>1.7091878389087063</v>
      </c>
      <c r="AB11" s="9">
        <f>L11/$K11*100</f>
        <v>0.95480144567293168</v>
      </c>
      <c r="AC11" s="9">
        <f>M11/$K11*100</f>
        <v>3.640656138157917</v>
      </c>
      <c r="AD11" s="9">
        <f>N11/$K11*100</f>
        <v>6.3772573713227922</v>
      </c>
      <c r="AE11" s="9">
        <f>O11/$K11*100</f>
        <v>14.110272464870267</v>
      </c>
      <c r="AF11" s="9">
        <f>P11/$K11*100</f>
        <v>17.892910946139271</v>
      </c>
      <c r="AG11" s="9">
        <f>Q11/$K11*100</f>
        <v>15.278491083294258</v>
      </c>
      <c r="AH11" s="9">
        <f>R11/$K11*100</f>
        <v>29.426442776649349</v>
      </c>
      <c r="AI11" s="9">
        <f>S11/$K11*100</f>
        <v>12.319167773892909</v>
      </c>
    </row>
    <row r="12" spans="1:35" x14ac:dyDescent="0.25">
      <c r="A12" t="s">
        <v>28</v>
      </c>
      <c r="B12" t="s">
        <v>53</v>
      </c>
      <c r="C12" s="1">
        <v>5595</v>
      </c>
      <c r="D12" s="1">
        <v>812.95309639868003</v>
      </c>
      <c r="E12" s="1">
        <v>663.70550184275498</v>
      </c>
      <c r="F12" s="1">
        <v>872.37565396175398</v>
      </c>
      <c r="G12" s="1">
        <v>1216.42410723683</v>
      </c>
      <c r="H12" s="1">
        <v>1179.9928509465799</v>
      </c>
      <c r="I12" s="1">
        <v>738.15017925326401</v>
      </c>
      <c r="J12" s="1">
        <v>111.398610360139</v>
      </c>
      <c r="K12" s="1">
        <v>4802.4876143882402</v>
      </c>
      <c r="L12" s="1">
        <v>218.13194734983699</v>
      </c>
      <c r="M12" s="1">
        <v>190.64055436334101</v>
      </c>
      <c r="N12" s="1">
        <v>178.975455671806</v>
      </c>
      <c r="O12" s="1">
        <v>393.63629734735503</v>
      </c>
      <c r="P12" s="1">
        <v>661.28360872816904</v>
      </c>
      <c r="Q12" s="1">
        <v>814.15663088494796</v>
      </c>
      <c r="R12" s="1">
        <v>1870.5141904526499</v>
      </c>
      <c r="S12" s="1">
        <v>475.14892959013298</v>
      </c>
      <c r="T12" s="1">
        <v>10</v>
      </c>
      <c r="U12" s="9">
        <f>D12/$C12*100</f>
        <v>14.529992786392851</v>
      </c>
      <c r="V12" s="9">
        <f>E12/$C12*100</f>
        <v>11.862475457421894</v>
      </c>
      <c r="W12" s="9">
        <f>F12/$C12*100</f>
        <v>15.592058158387022</v>
      </c>
      <c r="X12" s="9">
        <f>G12/$C12*100</f>
        <v>21.741270906824486</v>
      </c>
      <c r="Y12" s="9">
        <f>H12/$C12*100</f>
        <v>21.090131384210544</v>
      </c>
      <c r="Z12" s="9">
        <f>I12/$C12*100</f>
        <v>13.193032694428311</v>
      </c>
      <c r="AA12" s="9">
        <f>J12/$C12*100</f>
        <v>1.991038612334924</v>
      </c>
      <c r="AB12" s="9">
        <f>L12/$K12*100</f>
        <v>4.5420616327320502</v>
      </c>
      <c r="AC12" s="9">
        <f>M12/$K12*100</f>
        <v>3.9696209479475262</v>
      </c>
      <c r="AD12" s="9">
        <f>N12/$K12*100</f>
        <v>3.7267239406426791</v>
      </c>
      <c r="AE12" s="9">
        <f>O12/$K12*100</f>
        <v>8.1965083297252388</v>
      </c>
      <c r="AF12" s="9">
        <f>P12/$K12*100</f>
        <v>13.769605709069715</v>
      </c>
      <c r="AG12" s="9">
        <f>Q12/$K12*100</f>
        <v>16.952810631842897</v>
      </c>
      <c r="AH12" s="9">
        <f>R12/$K12*100</f>
        <v>38.948860270843682</v>
      </c>
      <c r="AI12" s="9">
        <f>S12/$K12*100</f>
        <v>9.8938085371961826</v>
      </c>
    </row>
    <row r="13" spans="1:35" x14ac:dyDescent="0.25">
      <c r="A13" t="s">
        <v>29</v>
      </c>
      <c r="B13" t="s">
        <v>54</v>
      </c>
      <c r="C13" s="1">
        <v>10158</v>
      </c>
      <c r="D13" s="1">
        <v>1462.98362676274</v>
      </c>
      <c r="E13" s="1">
        <v>1158.49770948624</v>
      </c>
      <c r="F13" s="1">
        <v>1506.5965452282801</v>
      </c>
      <c r="G13" s="1">
        <v>2228.0318534399198</v>
      </c>
      <c r="H13" s="1">
        <v>2201.1554442605802</v>
      </c>
      <c r="I13" s="1">
        <v>1367.4950992424699</v>
      </c>
      <c r="J13" s="1">
        <v>233.23972157976499</v>
      </c>
      <c r="K13" s="1">
        <v>8670.7216000442895</v>
      </c>
      <c r="L13" s="1">
        <v>160.719517208295</v>
      </c>
      <c r="M13" s="1">
        <v>277.375685406684</v>
      </c>
      <c r="N13" s="1">
        <v>333.417191490714</v>
      </c>
      <c r="O13" s="1">
        <v>887.48580673871197</v>
      </c>
      <c r="P13" s="1">
        <v>1152.62613572442</v>
      </c>
      <c r="Q13" s="1">
        <v>1421.34379890168</v>
      </c>
      <c r="R13" s="1">
        <v>3438.2661797789501</v>
      </c>
      <c r="S13" s="1">
        <v>999.48728479483304</v>
      </c>
      <c r="T13" s="1">
        <v>21</v>
      </c>
      <c r="U13" s="9">
        <f>D13/$C13*100</f>
        <v>14.402280239837959</v>
      </c>
      <c r="V13" s="9">
        <f>E13/$C13*100</f>
        <v>11.404781546428824</v>
      </c>
      <c r="W13" s="9">
        <f>F13/$C13*100</f>
        <v>14.831625765192754</v>
      </c>
      <c r="X13" s="9">
        <f>G13/$C13*100</f>
        <v>21.933765046661939</v>
      </c>
      <c r="Y13" s="9">
        <f>H13/$C13*100</f>
        <v>21.669181376851547</v>
      </c>
      <c r="Z13" s="9">
        <f>I13/$C13*100</f>
        <v>13.462247482205846</v>
      </c>
      <c r="AA13" s="9">
        <f>J13/$C13*100</f>
        <v>2.2961185428210769</v>
      </c>
      <c r="AB13" s="9">
        <f>L13/$K13*100</f>
        <v>1.8535887163932705</v>
      </c>
      <c r="AC13" s="9">
        <f>M13/$K13*100</f>
        <v>3.198991943245729</v>
      </c>
      <c r="AD13" s="9">
        <f>N13/$K13*100</f>
        <v>3.8453223026905965</v>
      </c>
      <c r="AE13" s="9">
        <f>O13/$K13*100</f>
        <v>10.235431924537616</v>
      </c>
      <c r="AF13" s="9">
        <f>P13/$K13*100</f>
        <v>13.293312700969807</v>
      </c>
      <c r="AG13" s="9">
        <f>Q13/$K13*100</f>
        <v>16.392451106888494</v>
      </c>
      <c r="AH13" s="9">
        <f>R13/$K13*100</f>
        <v>39.653749000099225</v>
      </c>
      <c r="AI13" s="9">
        <f>S13/$K13*100</f>
        <v>11.527152305175244</v>
      </c>
    </row>
    <row r="14" spans="1:35" x14ac:dyDescent="0.25">
      <c r="A14" t="s">
        <v>30</v>
      </c>
      <c r="B14" t="s">
        <v>55</v>
      </c>
      <c r="C14" s="1">
        <v>15209</v>
      </c>
      <c r="D14" s="1">
        <v>2447.0708790530002</v>
      </c>
      <c r="E14" s="1">
        <v>1916.35635086498</v>
      </c>
      <c r="F14" s="1">
        <v>2526.64129409732</v>
      </c>
      <c r="G14" s="1">
        <v>2993.1843842592298</v>
      </c>
      <c r="H14" s="1">
        <v>3055.9581308577199</v>
      </c>
      <c r="I14" s="1">
        <v>1949.4509319205399</v>
      </c>
      <c r="J14" s="1">
        <v>320.33802894720901</v>
      </c>
      <c r="K14" s="1">
        <v>12785.692020121</v>
      </c>
      <c r="L14" s="1">
        <v>185.63012416669901</v>
      </c>
      <c r="M14" s="1">
        <v>564.87205437813998</v>
      </c>
      <c r="N14" s="1">
        <v>396.75428645249099</v>
      </c>
      <c r="O14" s="1">
        <v>1418.8372088336901</v>
      </c>
      <c r="P14" s="1">
        <v>1896.4800350963501</v>
      </c>
      <c r="Q14" s="1">
        <v>2178.0725392851</v>
      </c>
      <c r="R14" s="1">
        <v>4933.4336283188304</v>
      </c>
      <c r="S14" s="1">
        <v>1211.61214358968</v>
      </c>
      <c r="T14" s="1">
        <v>10</v>
      </c>
      <c r="U14" s="9">
        <f>D14/$C14*100</f>
        <v>16.089623769169574</v>
      </c>
      <c r="V14" s="9">
        <f>E14/$C14*100</f>
        <v>12.600146958149647</v>
      </c>
      <c r="W14" s="9">
        <f>F14/$C14*100</f>
        <v>16.612803564319282</v>
      </c>
      <c r="X14" s="9">
        <f>G14/$C14*100</f>
        <v>19.680349689389374</v>
      </c>
      <c r="Y14" s="9">
        <f>H14/$C14*100</f>
        <v>20.093090478385957</v>
      </c>
      <c r="Z14" s="9">
        <f>I14/$C14*100</f>
        <v>12.817745623778945</v>
      </c>
      <c r="AA14" s="9">
        <f>J14/$C14*100</f>
        <v>2.1062399168072128</v>
      </c>
      <c r="AB14" s="9">
        <f>L14/$K14*100</f>
        <v>1.4518582480680013</v>
      </c>
      <c r="AC14" s="9">
        <f>M14/$K14*100</f>
        <v>4.4180014150911342</v>
      </c>
      <c r="AD14" s="9">
        <f>N14/$K14*100</f>
        <v>3.1031115549171209</v>
      </c>
      <c r="AE14" s="9">
        <f>O14/$K14*100</f>
        <v>11.097070120262936</v>
      </c>
      <c r="AF14" s="9">
        <f>P14/$K14*100</f>
        <v>14.832830574300058</v>
      </c>
      <c r="AG14" s="9">
        <f>Q14/$K14*100</f>
        <v>17.035233883761947</v>
      </c>
      <c r="AH14" s="9">
        <f>R14/$K14*100</f>
        <v>38.585581606025123</v>
      </c>
      <c r="AI14" s="9">
        <f>S14/$K14*100</f>
        <v>9.4763125975735321</v>
      </c>
    </row>
    <row r="15" spans="1:35" x14ac:dyDescent="0.25">
      <c r="A15" t="s">
        <v>31</v>
      </c>
      <c r="B15" t="s">
        <v>56</v>
      </c>
      <c r="C15" s="1">
        <v>11518</v>
      </c>
      <c r="D15" s="1">
        <v>1991.7109101655799</v>
      </c>
      <c r="E15" s="1">
        <v>1633.53955595873</v>
      </c>
      <c r="F15" s="1">
        <v>2004.8001716596</v>
      </c>
      <c r="G15" s="1">
        <v>2550.3705417062101</v>
      </c>
      <c r="H15" s="1">
        <v>2122.12457590857</v>
      </c>
      <c r="I15" s="1">
        <v>1038.25679023267</v>
      </c>
      <c r="J15" s="1">
        <v>177.19745436863499</v>
      </c>
      <c r="K15" s="1">
        <v>9375.6443461265408</v>
      </c>
      <c r="L15" s="1">
        <v>106.283107003295</v>
      </c>
      <c r="M15" s="1">
        <v>342.21711042730402</v>
      </c>
      <c r="N15" s="1">
        <v>649.59188432157805</v>
      </c>
      <c r="O15" s="1">
        <v>1448.02342390186</v>
      </c>
      <c r="P15" s="1">
        <v>1585.4757601686799</v>
      </c>
      <c r="Q15" s="1">
        <v>1249.58229349052</v>
      </c>
      <c r="R15" s="1">
        <v>3050.9029436618998</v>
      </c>
      <c r="S15" s="1">
        <v>943.56782315139606</v>
      </c>
      <c r="T15" s="1">
        <v>10</v>
      </c>
      <c r="U15" s="9">
        <f>D15/$C15*100</f>
        <v>17.292159317291024</v>
      </c>
      <c r="V15" s="9">
        <f>E15/$C15*100</f>
        <v>14.182493106083783</v>
      </c>
      <c r="W15" s="9">
        <f>F15/$C15*100</f>
        <v>17.405801108348669</v>
      </c>
      <c r="X15" s="9">
        <f>G15/$C15*100</f>
        <v>22.142477354629364</v>
      </c>
      <c r="Y15" s="9">
        <f>H15/$C15*100</f>
        <v>18.424418960831481</v>
      </c>
      <c r="Z15" s="9">
        <f>I15/$C15*100</f>
        <v>9.0142107156856213</v>
      </c>
      <c r="AA15" s="9">
        <f>J15/$C15*100</f>
        <v>1.5384394371300139</v>
      </c>
      <c r="AB15" s="9">
        <f>L15/$K15*100</f>
        <v>1.1336085614980145</v>
      </c>
      <c r="AC15" s="9">
        <f>M15/$K15*100</f>
        <v>3.6500649746669174</v>
      </c>
      <c r="AD15" s="9">
        <f>N15/$K15*100</f>
        <v>6.9285039016006493</v>
      </c>
      <c r="AE15" s="9">
        <f>O15/$K15*100</f>
        <v>15.444521682396125</v>
      </c>
      <c r="AF15" s="9">
        <f>P15/$K15*100</f>
        <v>16.910579173405871</v>
      </c>
      <c r="AG15" s="9">
        <f>Q15/$K15*100</f>
        <v>13.327961763041632</v>
      </c>
      <c r="AH15" s="9">
        <f>R15/$K15*100</f>
        <v>32.540728199895419</v>
      </c>
      <c r="AI15" s="9">
        <f>S15/$K15*100</f>
        <v>10.064031743495287</v>
      </c>
    </row>
    <row r="16" spans="1:35" x14ac:dyDescent="0.25">
      <c r="A16" t="s">
        <v>32</v>
      </c>
      <c r="B16" t="s">
        <v>57</v>
      </c>
      <c r="C16" s="1">
        <v>30171</v>
      </c>
      <c r="D16" s="1">
        <v>4880.0762786960904</v>
      </c>
      <c r="E16" s="1">
        <v>4421.7553064178801</v>
      </c>
      <c r="F16" s="1">
        <v>4784.6042526901001</v>
      </c>
      <c r="G16" s="1">
        <v>6123.5094813710703</v>
      </c>
      <c r="H16" s="1">
        <v>6314.5163242082299</v>
      </c>
      <c r="I16" s="1">
        <v>3205.1234469822798</v>
      </c>
      <c r="J16" s="1">
        <v>441.41490963435598</v>
      </c>
      <c r="K16" s="1">
        <v>25324.033569294399</v>
      </c>
      <c r="L16" s="1">
        <v>104.91439234380999</v>
      </c>
      <c r="M16" s="1">
        <v>1016.45051505486</v>
      </c>
      <c r="N16" s="1">
        <v>1008.99532618504</v>
      </c>
      <c r="O16" s="1">
        <v>2850.1110740397398</v>
      </c>
      <c r="P16" s="1">
        <v>3962.9565581256302</v>
      </c>
      <c r="Q16" s="1">
        <v>4151.0428682248103</v>
      </c>
      <c r="R16" s="1">
        <v>8873.6708857115009</v>
      </c>
      <c r="S16" s="1">
        <v>3355.8919496090102</v>
      </c>
      <c r="T16" s="1">
        <v>15</v>
      </c>
      <c r="U16" s="9">
        <f>D16/$C16*100</f>
        <v>16.174724996506878</v>
      </c>
      <c r="V16" s="9">
        <f>E16/$C16*100</f>
        <v>14.655647165880747</v>
      </c>
      <c r="W16" s="9">
        <f>F16/$C16*100</f>
        <v>15.858288597295747</v>
      </c>
      <c r="X16" s="9">
        <f>G16/$C16*100</f>
        <v>20.296011008488517</v>
      </c>
      <c r="Y16" s="9">
        <f>H16/$C16*100</f>
        <v>20.929091923397401</v>
      </c>
      <c r="Z16" s="9">
        <f>I16/$C16*100</f>
        <v>10.623192625309999</v>
      </c>
      <c r="AA16" s="9">
        <f>J16/$C16*100</f>
        <v>1.4630436831207319</v>
      </c>
      <c r="AB16" s="9">
        <f>L16/$K16*100</f>
        <v>0.41428784264059565</v>
      </c>
      <c r="AC16" s="9">
        <f>M16/$K16*100</f>
        <v>4.0137781063728912</v>
      </c>
      <c r="AD16" s="9">
        <f>N16/$K16*100</f>
        <v>3.9843389222499499</v>
      </c>
      <c r="AE16" s="9">
        <f>O16/$K16*100</f>
        <v>11.254569957194825</v>
      </c>
      <c r="AF16" s="9">
        <f>P16/$K16*100</f>
        <v>15.648994253943604</v>
      </c>
      <c r="AG16" s="9">
        <f>Q16/$K16*100</f>
        <v>16.391712863854295</v>
      </c>
      <c r="AH16" s="9">
        <f>R16/$K16*100</f>
        <v>35.040511462877305</v>
      </c>
      <c r="AI16" s="9">
        <f>S16/$K16*100</f>
        <v>13.251806590866542</v>
      </c>
    </row>
    <row r="17" spans="1:35" x14ac:dyDescent="0.25">
      <c r="A17" t="s">
        <v>33</v>
      </c>
      <c r="B17" t="s">
        <v>58</v>
      </c>
      <c r="C17" s="1">
        <v>11421</v>
      </c>
      <c r="D17" s="1">
        <v>1643.0894766132801</v>
      </c>
      <c r="E17" s="1">
        <v>1409.29020903626</v>
      </c>
      <c r="F17" s="1">
        <v>1631.6782545922799</v>
      </c>
      <c r="G17" s="1">
        <v>2247.5198602073701</v>
      </c>
      <c r="H17" s="1">
        <v>2562.1413319448502</v>
      </c>
      <c r="I17" s="1">
        <v>1617.08697001059</v>
      </c>
      <c r="J17" s="1">
        <v>310.19389759537802</v>
      </c>
      <c r="K17" s="1">
        <v>9747.7845552291201</v>
      </c>
      <c r="L17" s="1">
        <v>156.27036668047299</v>
      </c>
      <c r="M17" s="1">
        <v>331.76443230958398</v>
      </c>
      <c r="N17" s="1">
        <v>367.93672786448201</v>
      </c>
      <c r="O17" s="1">
        <v>825.69355824479999</v>
      </c>
      <c r="P17" s="1">
        <v>1383.80489507832</v>
      </c>
      <c r="Q17" s="1">
        <v>1576.45299262614</v>
      </c>
      <c r="R17" s="1">
        <v>4002.6856257555301</v>
      </c>
      <c r="S17" s="1">
        <v>1103.1759566697999</v>
      </c>
      <c r="T17" s="1">
        <v>9</v>
      </c>
      <c r="U17" s="9">
        <f>D17/$C17*100</f>
        <v>14.386564019028809</v>
      </c>
      <c r="V17" s="9">
        <f>E17/$C17*100</f>
        <v>12.339464224115751</v>
      </c>
      <c r="W17" s="9">
        <f>F17/$C17*100</f>
        <v>14.286649633064355</v>
      </c>
      <c r="X17" s="9">
        <f>G17/$C17*100</f>
        <v>19.678836005668245</v>
      </c>
      <c r="Y17" s="9">
        <f>H17/$C17*100</f>
        <v>22.43359891379783</v>
      </c>
      <c r="Z17" s="9">
        <f>I17/$C17*100</f>
        <v>14.158891253047805</v>
      </c>
      <c r="AA17" s="9">
        <f>J17/$C17*100</f>
        <v>2.7159959512772787</v>
      </c>
      <c r="AB17" s="9">
        <f>L17/$K17*100</f>
        <v>1.6031372646274071</v>
      </c>
      <c r="AC17" s="9">
        <f>M17/$K17*100</f>
        <v>3.4034854835975183</v>
      </c>
      <c r="AD17" s="9">
        <f>N17/$K17*100</f>
        <v>3.7745677059214993</v>
      </c>
      <c r="AE17" s="9">
        <f>O17/$K17*100</f>
        <v>8.4705766070903099</v>
      </c>
      <c r="AF17" s="9">
        <f>P17/$K17*100</f>
        <v>14.196096428249319</v>
      </c>
      <c r="AG17" s="9">
        <f>Q17/$K17*100</f>
        <v>16.172423422925004</v>
      </c>
      <c r="AH17" s="9">
        <f>R17/$K17*100</f>
        <v>41.062516339759703</v>
      </c>
      <c r="AI17" s="9">
        <f>S17/$K17*100</f>
        <v>11.317196747829332</v>
      </c>
    </row>
    <row r="18" spans="1:35" x14ac:dyDescent="0.25">
      <c r="A18" t="s">
        <v>34</v>
      </c>
      <c r="B18" t="s">
        <v>59</v>
      </c>
      <c r="C18" s="1">
        <v>10061</v>
      </c>
      <c r="D18" s="1">
        <v>1432.1127830292801</v>
      </c>
      <c r="E18" s="1">
        <v>1123.83130884056</v>
      </c>
      <c r="F18" s="1">
        <v>1431.1476006540299</v>
      </c>
      <c r="G18" s="1">
        <v>2135.3347309951801</v>
      </c>
      <c r="H18" s="1">
        <v>2398.0178685928799</v>
      </c>
      <c r="I18" s="1">
        <v>1341.9045196331999</v>
      </c>
      <c r="J18" s="1">
        <v>198.651188254857</v>
      </c>
      <c r="K18" s="1">
        <v>8600.6676021441708</v>
      </c>
      <c r="L18" s="1">
        <v>65.047082199931097</v>
      </c>
      <c r="M18" s="1">
        <v>312.07889524082498</v>
      </c>
      <c r="N18" s="1">
        <v>329.47301523767402</v>
      </c>
      <c r="O18" s="1">
        <v>697.81692318310695</v>
      </c>
      <c r="P18" s="1">
        <v>1583.33135464154</v>
      </c>
      <c r="Q18" s="1">
        <v>1230.4340951905201</v>
      </c>
      <c r="R18" s="1">
        <v>3503.90674083862</v>
      </c>
      <c r="S18" s="1">
        <v>878.57949561196097</v>
      </c>
      <c r="T18" s="1">
        <v>6</v>
      </c>
      <c r="U18" s="9">
        <f>D18/$C18*100</f>
        <v>14.234298608779246</v>
      </c>
      <c r="V18" s="9">
        <f>E18/$C18*100</f>
        <v>11.170175020778849</v>
      </c>
      <c r="W18" s="9">
        <f>F18/$C18*100</f>
        <v>14.224705304184774</v>
      </c>
      <c r="X18" s="9">
        <f>G18/$C18*100</f>
        <v>21.223881631996623</v>
      </c>
      <c r="Y18" s="9">
        <f>H18/$C18*100</f>
        <v>23.834786488349867</v>
      </c>
      <c r="Z18" s="9">
        <f>I18/$C18*100</f>
        <v>13.337685315904979</v>
      </c>
      <c r="AA18" s="9">
        <f>J18/$C18*100</f>
        <v>1.9744676300055362</v>
      </c>
      <c r="AB18" s="9">
        <f>L18/$K18*100</f>
        <v>0.7563027105444079</v>
      </c>
      <c r="AC18" s="9">
        <f>M18/$K18*100</f>
        <v>3.6285426861866261</v>
      </c>
      <c r="AD18" s="9">
        <f>N18/$K18*100</f>
        <v>3.830784195816793</v>
      </c>
      <c r="AE18" s="9">
        <f>O18/$K18*100</f>
        <v>8.1135204319387864</v>
      </c>
      <c r="AF18" s="9">
        <f>P18/$K18*100</f>
        <v>18.409400617305696</v>
      </c>
      <c r="AG18" s="9">
        <f>Q18/$K18*100</f>
        <v>14.306262631098187</v>
      </c>
      <c r="AH18" s="9">
        <f>R18/$K18*100</f>
        <v>40.739939071300533</v>
      </c>
      <c r="AI18" s="9">
        <f>S18/$K18*100</f>
        <v>10.215247655809051</v>
      </c>
    </row>
    <row r="19" spans="1:35" x14ac:dyDescent="0.25">
      <c r="A19" t="s">
        <v>35</v>
      </c>
      <c r="B19" t="s">
        <v>60</v>
      </c>
      <c r="C19" s="1">
        <v>9064.0000000000091</v>
      </c>
      <c r="D19" s="1">
        <v>1556.03297399386</v>
      </c>
      <c r="E19" s="1">
        <v>1167.13696466073</v>
      </c>
      <c r="F19" s="1">
        <v>1399.59025749649</v>
      </c>
      <c r="G19" s="1">
        <v>1819.0671277455299</v>
      </c>
      <c r="H19" s="1">
        <v>1827.1342313017601</v>
      </c>
      <c r="I19" s="1">
        <v>1135.3120443636799</v>
      </c>
      <c r="J19" s="1">
        <v>159.726400437949</v>
      </c>
      <c r="K19" s="1">
        <v>7448.0900728311099</v>
      </c>
      <c r="L19" s="1">
        <v>66.369166978488593</v>
      </c>
      <c r="M19" s="1">
        <v>250.5957654643</v>
      </c>
      <c r="N19" s="1">
        <v>206.06035494779201</v>
      </c>
      <c r="O19" s="1">
        <v>725.28283212695806</v>
      </c>
      <c r="P19" s="1">
        <v>1038.71535727885</v>
      </c>
      <c r="Q19" s="1">
        <v>1278.17749216739</v>
      </c>
      <c r="R19" s="1">
        <v>2897.9157117320301</v>
      </c>
      <c r="S19" s="1">
        <v>984.97339213530495</v>
      </c>
      <c r="T19" s="1">
        <v>6</v>
      </c>
      <c r="U19" s="9">
        <f>D19/$C19*100</f>
        <v>17.167177559508588</v>
      </c>
      <c r="V19" s="9">
        <f>E19/$C19*100</f>
        <v>12.876621410643521</v>
      </c>
      <c r="W19" s="9">
        <f>F19/$C19*100</f>
        <v>15.4411987808527</v>
      </c>
      <c r="X19" s="9">
        <f>G19/$C19*100</f>
        <v>20.069143068684113</v>
      </c>
      <c r="Y19" s="9">
        <f>H19/$C19*100</f>
        <v>20.158144652490716</v>
      </c>
      <c r="Z19" s="9">
        <f>I19/$C19*100</f>
        <v>12.525507991655768</v>
      </c>
      <c r="AA19" s="9">
        <f>J19/$C19*100</f>
        <v>1.7622065361644841</v>
      </c>
      <c r="AB19" s="9">
        <f>L19/$K19*100</f>
        <v>0.89108974689481524</v>
      </c>
      <c r="AC19" s="9">
        <f>M19/$K19*100</f>
        <v>3.3645641099107371</v>
      </c>
      <c r="AD19" s="9">
        <f>N19/$K19*100</f>
        <v>2.7666200721638958</v>
      </c>
      <c r="AE19" s="9">
        <f>O19/$K19*100</f>
        <v>9.7378364793495198</v>
      </c>
      <c r="AF19" s="9">
        <f>P19/$K19*100</f>
        <v>13.9460633145112</v>
      </c>
      <c r="AG19" s="9">
        <f>Q19/$K19*100</f>
        <v>17.16114439633165</v>
      </c>
      <c r="AH19" s="9">
        <f>R19/$K19*100</f>
        <v>38.908172207838206</v>
      </c>
      <c r="AI19" s="9">
        <f>S19/$K19*100</f>
        <v>13.224509673000028</v>
      </c>
    </row>
    <row r="20" spans="1:35" x14ac:dyDescent="0.25">
      <c r="A20" t="s">
        <v>36</v>
      </c>
      <c r="B20" t="s">
        <v>61</v>
      </c>
      <c r="C20" s="1">
        <v>48287</v>
      </c>
      <c r="D20" s="1">
        <v>8256.2582810419299</v>
      </c>
      <c r="E20" s="1">
        <v>6691.9052166308302</v>
      </c>
      <c r="F20" s="1">
        <v>7995.4637348621</v>
      </c>
      <c r="G20" s="1">
        <v>10197.8249976798</v>
      </c>
      <c r="H20" s="1">
        <v>8626.0461349582893</v>
      </c>
      <c r="I20" s="1">
        <v>5620.4690770278503</v>
      </c>
      <c r="J20" s="1">
        <v>899.03255779917902</v>
      </c>
      <c r="K20" s="1">
        <v>40005.816640951001</v>
      </c>
      <c r="L20" s="1">
        <v>494.86218064565901</v>
      </c>
      <c r="M20" s="1">
        <v>1507.1831231266201</v>
      </c>
      <c r="N20" s="1">
        <v>2457.5030693470599</v>
      </c>
      <c r="O20" s="1">
        <v>4771.4360321833301</v>
      </c>
      <c r="P20" s="1">
        <v>6261.7800803749496</v>
      </c>
      <c r="Q20" s="1">
        <v>5971.1126736634696</v>
      </c>
      <c r="R20" s="1">
        <v>13603.595714583</v>
      </c>
      <c r="S20" s="1">
        <v>4938.3437670269104</v>
      </c>
      <c r="T20" s="1">
        <v>55</v>
      </c>
      <c r="U20" s="9">
        <f>D20/$C20*100</f>
        <v>17.098304473340505</v>
      </c>
      <c r="V20" s="9">
        <f>E20/$C20*100</f>
        <v>13.858606284571065</v>
      </c>
      <c r="W20" s="9">
        <f>F20/$C20*100</f>
        <v>16.558211806204774</v>
      </c>
      <c r="X20" s="9">
        <f>G20/$C20*100</f>
        <v>21.11919356696378</v>
      </c>
      <c r="Y20" s="9">
        <f>H20/$C20*100</f>
        <v>17.864116915439539</v>
      </c>
      <c r="Z20" s="9">
        <f>I20/$C20*100</f>
        <v>11.639714782504299</v>
      </c>
      <c r="AA20" s="9">
        <f>J20/$C20*100</f>
        <v>1.8618521709759959</v>
      </c>
      <c r="AB20" s="9">
        <f>L20/$K20*100</f>
        <v>1.2369755755444449</v>
      </c>
      <c r="AC20" s="9">
        <f>M20/$K20*100</f>
        <v>3.7674099660393581</v>
      </c>
      <c r="AD20" s="9">
        <f>N20/$K20*100</f>
        <v>6.1428644024516563</v>
      </c>
      <c r="AE20" s="9">
        <f>O20/$K20*100</f>
        <v>11.926855724522726</v>
      </c>
      <c r="AF20" s="9">
        <f>P20/$K20*100</f>
        <v>15.652174124012827</v>
      </c>
      <c r="AG20" s="9">
        <f>Q20/$K20*100</f>
        <v>14.92561126111667</v>
      </c>
      <c r="AH20" s="9">
        <f>R20/$K20*100</f>
        <v>34.004044553506255</v>
      </c>
      <c r="AI20" s="9">
        <f>S20/$K20*100</f>
        <v>12.34406439280605</v>
      </c>
    </row>
    <row r="21" spans="1:35" x14ac:dyDescent="0.25">
      <c r="A21" t="s">
        <v>37</v>
      </c>
      <c r="B21" t="s">
        <v>62</v>
      </c>
      <c r="C21" s="1">
        <v>8024</v>
      </c>
      <c r="D21" s="1">
        <v>1626.5834384203999</v>
      </c>
      <c r="E21" s="1">
        <v>1207.26991130124</v>
      </c>
      <c r="F21" s="1">
        <v>1572.0281229181101</v>
      </c>
      <c r="G21" s="1">
        <v>1669.5452105729501</v>
      </c>
      <c r="H21" s="1">
        <v>1271.57859185134</v>
      </c>
      <c r="I21" s="1">
        <v>560.98490089037603</v>
      </c>
      <c r="J21" s="1">
        <v>116.009824045583</v>
      </c>
      <c r="K21" s="1">
        <v>6338.8532905116099</v>
      </c>
      <c r="L21" s="1">
        <v>55.201424264055703</v>
      </c>
      <c r="M21" s="1">
        <v>165.771415223899</v>
      </c>
      <c r="N21" s="1">
        <v>408.770887979642</v>
      </c>
      <c r="O21" s="1">
        <v>1152.7371936544801</v>
      </c>
      <c r="P21" s="1">
        <v>1146.1607808922599</v>
      </c>
      <c r="Q21" s="1">
        <v>1072.19496684099</v>
      </c>
      <c r="R21" s="1">
        <v>1749.62088889192</v>
      </c>
      <c r="S21" s="1">
        <v>588.39573276436204</v>
      </c>
      <c r="T21" s="1">
        <v>8</v>
      </c>
      <c r="U21" s="9">
        <f>D21/$C21*100</f>
        <v>20.271478544621136</v>
      </c>
      <c r="V21" s="9">
        <f>E21/$C21*100</f>
        <v>15.045736681221832</v>
      </c>
      <c r="W21" s="9">
        <f>F21/$C21*100</f>
        <v>19.5915768060582</v>
      </c>
      <c r="X21" s="9">
        <f>G21/$C21*100</f>
        <v>20.806894448815431</v>
      </c>
      <c r="Y21" s="9">
        <f>H21/$C21*100</f>
        <v>15.847190825664756</v>
      </c>
      <c r="Z21" s="9">
        <f>I21/$C21*100</f>
        <v>6.991337249381556</v>
      </c>
      <c r="AA21" s="9">
        <f>J21/$C21*100</f>
        <v>1.4457854442370763</v>
      </c>
      <c r="AB21" s="9">
        <f>L21/$K21*100</f>
        <v>0.87084243370460446</v>
      </c>
      <c r="AC21" s="9">
        <f>M21/$K21*100</f>
        <v>2.6151640939858312</v>
      </c>
      <c r="AD21" s="9">
        <f>N21/$K21*100</f>
        <v>6.4486567088011908</v>
      </c>
      <c r="AE21" s="9">
        <f>O21/$K21*100</f>
        <v>18.185263813882059</v>
      </c>
      <c r="AF21" s="9">
        <f>P21/$K21*100</f>
        <v>18.081516141222338</v>
      </c>
      <c r="AG21" s="9">
        <f>Q21/$K21*100</f>
        <v>16.914651873169522</v>
      </c>
      <c r="AH21" s="9">
        <f>R21/$K21*100</f>
        <v>27.601536251215364</v>
      </c>
      <c r="AI21" s="9">
        <f>S21/$K21*100</f>
        <v>9.2823686840190689</v>
      </c>
    </row>
    <row r="22" spans="1:35" x14ac:dyDescent="0.25">
      <c r="A22" t="s">
        <v>38</v>
      </c>
      <c r="B22" t="s">
        <v>63</v>
      </c>
      <c r="C22" s="1">
        <v>1221</v>
      </c>
      <c r="D22" s="1">
        <v>226.95247933884301</v>
      </c>
      <c r="E22" s="1">
        <v>157.022727272727</v>
      </c>
      <c r="F22" s="1">
        <v>227.19421487603299</v>
      </c>
      <c r="G22" s="1">
        <v>237.69214876033001</v>
      </c>
      <c r="H22" s="1">
        <v>210.376033057851</v>
      </c>
      <c r="I22" s="1">
        <v>125.706611570248</v>
      </c>
      <c r="J22" s="1">
        <v>36.055785123966899</v>
      </c>
      <c r="K22" s="1">
        <v>991.88016528925596</v>
      </c>
      <c r="L22">
        <v>0</v>
      </c>
      <c r="M22" s="1">
        <v>25.3719008264463</v>
      </c>
      <c r="N22" s="1">
        <v>60.650826446281002</v>
      </c>
      <c r="O22" s="1">
        <v>176.487603305785</v>
      </c>
      <c r="P22" s="1">
        <v>216.76652892562001</v>
      </c>
      <c r="Q22" s="1">
        <v>115.743801652893</v>
      </c>
      <c r="R22" s="1">
        <v>316.487603305785</v>
      </c>
      <c r="S22" s="1">
        <v>80.371900826446307</v>
      </c>
      <c r="T22" s="1">
        <v>2</v>
      </c>
      <c r="U22" s="9">
        <f>D22/$C22*100</f>
        <v>18.587426645277887</v>
      </c>
      <c r="V22" s="9">
        <f>E22/$C22*100</f>
        <v>12.860174223810564</v>
      </c>
      <c r="W22" s="9">
        <f>F22/$C22*100</f>
        <v>18.607224805571907</v>
      </c>
      <c r="X22" s="9">
        <f>G22/$C22*100</f>
        <v>19.467006450477477</v>
      </c>
      <c r="Y22" s="9">
        <f>H22/$C22*100</f>
        <v>17.229814337252332</v>
      </c>
      <c r="Z22" s="9">
        <f>I22/$C22*100</f>
        <v>10.295381782985094</v>
      </c>
      <c r="AA22" s="9">
        <f>J22/$C22*100</f>
        <v>2.9529717546246439</v>
      </c>
      <c r="AB22" s="9">
        <f>L22/$K22*100</f>
        <v>0</v>
      </c>
      <c r="AC22" s="9">
        <f>M22/$K22*100</f>
        <v>2.5579602974566233</v>
      </c>
      <c r="AD22" s="9">
        <f>N22/$K22*100</f>
        <v>6.1147332680650761</v>
      </c>
      <c r="AE22" s="9">
        <f>O22/$K22*100</f>
        <v>17.793238486054108</v>
      </c>
      <c r="AF22" s="9">
        <f>P22/$K22*100</f>
        <v>21.854104609744436</v>
      </c>
      <c r="AG22" s="9">
        <f>Q22/$K22*100</f>
        <v>11.669131584977238</v>
      </c>
      <c r="AH22" s="9">
        <f>R22/$K22*100</f>
        <v>31.907846772345692</v>
      </c>
      <c r="AI22" s="9">
        <f>S22/$K22*100</f>
        <v>8.1029849813568902</v>
      </c>
    </row>
    <row r="23" spans="1:35" x14ac:dyDescent="0.25">
      <c r="A23" t="s">
        <v>39</v>
      </c>
      <c r="B23" t="s">
        <v>64</v>
      </c>
      <c r="C23" s="1">
        <v>4170</v>
      </c>
      <c r="D23" s="1">
        <v>853.13275426837595</v>
      </c>
      <c r="E23" s="1">
        <v>605.75885685215496</v>
      </c>
      <c r="F23" s="1">
        <v>805.55068203137603</v>
      </c>
      <c r="G23" s="1">
        <v>791.34873401310801</v>
      </c>
      <c r="H23" s="1">
        <v>613.53186767305397</v>
      </c>
      <c r="I23" s="1">
        <v>436.529675325298</v>
      </c>
      <c r="J23" s="1">
        <v>64.147429836634302</v>
      </c>
      <c r="K23" s="1">
        <v>3305.4308490100998</v>
      </c>
      <c r="L23" s="1">
        <v>130.93257214758199</v>
      </c>
      <c r="M23" s="1">
        <v>145.67560559942601</v>
      </c>
      <c r="N23" s="1">
        <v>105.13627413824599</v>
      </c>
      <c r="O23" s="1">
        <v>404.66245197635999</v>
      </c>
      <c r="P23" s="1">
        <v>593.81949682145103</v>
      </c>
      <c r="Q23" s="1">
        <v>586.34751709742295</v>
      </c>
      <c r="R23" s="1">
        <v>1007.04151007572</v>
      </c>
      <c r="S23" s="1">
        <v>331.81542115388697</v>
      </c>
      <c r="T23" s="1">
        <v>2</v>
      </c>
      <c r="U23" s="9">
        <f>D23/$C23*100</f>
        <v>20.45881904720326</v>
      </c>
      <c r="V23" s="9">
        <f>E23/$C23*100</f>
        <v>14.526591291418583</v>
      </c>
      <c r="W23" s="9">
        <f>F23/$C23*100</f>
        <v>19.317762159025804</v>
      </c>
      <c r="X23" s="9">
        <f>G23/$C23*100</f>
        <v>18.977187866021776</v>
      </c>
      <c r="Y23" s="9">
        <f>H23/$C23*100</f>
        <v>14.712994428610408</v>
      </c>
      <c r="Z23" s="9">
        <f>I23/$C23*100</f>
        <v>10.468337537776931</v>
      </c>
      <c r="AA23" s="9">
        <f>J23/$C23*100</f>
        <v>1.5383076699432685</v>
      </c>
      <c r="AB23" s="9">
        <f>L23/$K23*100</f>
        <v>3.961134815051214</v>
      </c>
      <c r="AC23" s="9">
        <f>M23/$K23*100</f>
        <v>4.407159376607515</v>
      </c>
      <c r="AD23" s="9">
        <f>N23/$K23*100</f>
        <v>3.1807131639051494</v>
      </c>
      <c r="AE23" s="9">
        <f>O23/$K23*100</f>
        <v>12.242351162709909</v>
      </c>
      <c r="AF23" s="9">
        <f>P23/$K23*100</f>
        <v>17.964965051357414</v>
      </c>
      <c r="AG23" s="9">
        <f>Q23/$K23*100</f>
        <v>17.738913439166954</v>
      </c>
      <c r="AH23" s="9">
        <f>R23/$K23*100</f>
        <v>30.46627069440299</v>
      </c>
      <c r="AI23" s="9">
        <f>S23/$K23*100</f>
        <v>10.038492296798706</v>
      </c>
    </row>
    <row r="24" spans="1:35" x14ac:dyDescent="0.25">
      <c r="A24" t="s">
        <v>40</v>
      </c>
      <c r="B24" t="s">
        <v>65</v>
      </c>
      <c r="C24" s="1">
        <v>936.99999999999795</v>
      </c>
      <c r="D24" s="1">
        <v>94.9011139656441</v>
      </c>
      <c r="E24" s="1">
        <v>77.683820800167695</v>
      </c>
      <c r="F24" s="1">
        <v>118.789063481317</v>
      </c>
      <c r="G24" s="1">
        <v>191.526087797196</v>
      </c>
      <c r="H24" s="1">
        <v>266.48587043298301</v>
      </c>
      <c r="I24" s="1">
        <v>165.6439600329</v>
      </c>
      <c r="J24" s="1">
        <v>21.970083489790898</v>
      </c>
      <c r="K24" s="1">
        <v>834.20860781813303</v>
      </c>
      <c r="L24" s="1">
        <v>10</v>
      </c>
      <c r="M24" s="1">
        <v>64.798021686572994</v>
      </c>
      <c r="N24" s="1">
        <v>25.0232870055031</v>
      </c>
      <c r="O24" s="1">
        <v>79.711586908298997</v>
      </c>
      <c r="P24" s="1">
        <v>89.931030475853206</v>
      </c>
      <c r="Q24" s="1">
        <v>104.758160919305</v>
      </c>
      <c r="R24" s="1">
        <v>400.07295560087402</v>
      </c>
      <c r="S24" s="1">
        <v>59.913565221725896</v>
      </c>
      <c r="T24" s="1">
        <v>2</v>
      </c>
      <c r="U24" s="9">
        <f>D24/$C24*100</f>
        <v>10.128187189503128</v>
      </c>
      <c r="V24" s="9">
        <f>E24/$C24*100</f>
        <v>8.2906959231769335</v>
      </c>
      <c r="W24" s="9">
        <f>F24/$C24*100</f>
        <v>12.677594821912194</v>
      </c>
      <c r="X24" s="9">
        <f>G24/$C24*100</f>
        <v>20.440350885506557</v>
      </c>
      <c r="Y24" s="9">
        <f>H24/$C24*100</f>
        <v>28.440327687618311</v>
      </c>
      <c r="Z24" s="9">
        <f>I24/$C24*100</f>
        <v>17.678117399455747</v>
      </c>
      <c r="AA24" s="9">
        <f>J24/$C24*100</f>
        <v>2.3447260928272087</v>
      </c>
      <c r="AB24" s="9">
        <f>L24/$K24*100</f>
        <v>1.1987409271830618</v>
      </c>
      <c r="AC24" s="9">
        <f>M24/$K24*100</f>
        <v>7.7676040596190656</v>
      </c>
      <c r="AD24" s="9">
        <f>N24/$K24*100</f>
        <v>2.9996438266144647</v>
      </c>
      <c r="AE24" s="9">
        <f>O24/$K24*100</f>
        <v>9.5553541597687559</v>
      </c>
      <c r="AF24" s="9">
        <f>P24/$K24*100</f>
        <v>10.780400685515247</v>
      </c>
      <c r="AG24" s="9">
        <f>Q24/$K24*100</f>
        <v>12.557789495040005</v>
      </c>
      <c r="AH24" s="9">
        <f>R24/$K24*100</f>
        <v>47.958382573785968</v>
      </c>
      <c r="AI24" s="9">
        <f>S24/$K24*100</f>
        <v>7.182084272473455</v>
      </c>
    </row>
    <row r="25" spans="1:35" x14ac:dyDescent="0.25">
      <c r="A25" t="s">
        <v>41</v>
      </c>
      <c r="B25" t="s">
        <v>66</v>
      </c>
      <c r="C25" s="1">
        <v>4019</v>
      </c>
      <c r="D25" s="1">
        <v>677.97843470480495</v>
      </c>
      <c r="E25" s="1">
        <v>479.291367196115</v>
      </c>
      <c r="F25" s="1">
        <v>635.50738928146302</v>
      </c>
      <c r="G25" s="1">
        <v>902.22207026687204</v>
      </c>
      <c r="H25" s="1">
        <v>794.40495158249496</v>
      </c>
      <c r="I25" s="1">
        <v>416.10887718356202</v>
      </c>
      <c r="J25" s="1">
        <v>113.48690978469099</v>
      </c>
      <c r="K25" s="1">
        <v>3320.1979546377202</v>
      </c>
      <c r="L25" s="1">
        <v>116.237771223858</v>
      </c>
      <c r="M25" s="1">
        <v>106.196502030963</v>
      </c>
      <c r="N25" s="1">
        <v>101.307408904007</v>
      </c>
      <c r="O25" s="1">
        <v>248.00354683923501</v>
      </c>
      <c r="P25" s="1">
        <v>495.24026077150398</v>
      </c>
      <c r="Q25" s="1">
        <v>637.20937739022497</v>
      </c>
      <c r="R25" s="1">
        <v>1307.7882071425699</v>
      </c>
      <c r="S25" s="1">
        <v>308.21488033535701</v>
      </c>
      <c r="T25" s="1">
        <v>5</v>
      </c>
      <c r="U25" s="9">
        <f>D25/$C25*100</f>
        <v>16.869331542791862</v>
      </c>
      <c r="V25" s="9">
        <f>E25/$C25*100</f>
        <v>11.925637402242224</v>
      </c>
      <c r="W25" s="9">
        <f>F25/$C25*100</f>
        <v>15.812575000782857</v>
      </c>
      <c r="X25" s="9">
        <f>G25/$C25*100</f>
        <v>22.448919389571337</v>
      </c>
      <c r="Y25" s="9">
        <f>H25/$C25*100</f>
        <v>19.766234177220575</v>
      </c>
      <c r="Z25" s="9">
        <f>I25/$C25*100</f>
        <v>10.353542602228465</v>
      </c>
      <c r="AA25" s="9">
        <f>J25/$C25*100</f>
        <v>2.8237598851627519</v>
      </c>
      <c r="AB25" s="9">
        <f>L25/$K25*100</f>
        <v>3.500928944959282</v>
      </c>
      <c r="AC25" s="9">
        <f>M25/$K25*100</f>
        <v>3.1984991100493141</v>
      </c>
      <c r="AD25" s="9">
        <f>N25/$K25*100</f>
        <v>3.0512460488236477</v>
      </c>
      <c r="AE25" s="9">
        <f>O25/$K25*100</f>
        <v>7.4695409800135142</v>
      </c>
      <c r="AF25" s="9">
        <f>P25/$K25*100</f>
        <v>14.915985960407641</v>
      </c>
      <c r="AG25" s="9">
        <f>Q25/$K25*100</f>
        <v>19.191909220357115</v>
      </c>
      <c r="AH25" s="9">
        <f>R25/$K25*100</f>
        <v>39.388862501882599</v>
      </c>
      <c r="AI25" s="9">
        <f>S25/$K25*100</f>
        <v>9.28302723350685</v>
      </c>
    </row>
    <row r="26" spans="1:35" x14ac:dyDescent="0.25">
      <c r="A26" t="s">
        <v>42</v>
      </c>
      <c r="B26" t="s">
        <v>67</v>
      </c>
      <c r="C26" s="1">
        <v>167</v>
      </c>
      <c r="D26" s="1">
        <v>11.133333333333301</v>
      </c>
      <c r="E26" s="1">
        <v>14.169696969696901</v>
      </c>
      <c r="F26" s="1">
        <v>6.0727272727272599</v>
      </c>
      <c r="G26" s="1">
        <v>30.363636363636299</v>
      </c>
      <c r="H26" s="1">
        <v>65.787878787878697</v>
      </c>
      <c r="I26" s="1">
        <v>36.436363636363602</v>
      </c>
      <c r="J26" s="1">
        <v>3.0363636363636299</v>
      </c>
      <c r="K26" s="1">
        <v>136.636363636364</v>
      </c>
      <c r="L26">
        <v>0</v>
      </c>
      <c r="M26" s="1">
        <v>10.1212121212121</v>
      </c>
      <c r="N26" s="1">
        <v>5.0606060606060597</v>
      </c>
      <c r="O26" s="1">
        <v>10.1212121212121</v>
      </c>
      <c r="P26">
        <v>0</v>
      </c>
      <c r="Q26" s="1">
        <v>5.0606060606060597</v>
      </c>
      <c r="R26" s="1">
        <v>101.212121212121</v>
      </c>
      <c r="S26" s="1">
        <v>5.0606060606060597</v>
      </c>
      <c r="T26" s="1">
        <v>1</v>
      </c>
      <c r="U26" s="9">
        <f>D26/$C26*100</f>
        <v>6.6666666666666474</v>
      </c>
      <c r="V26" s="9">
        <f>E26/$C26*100</f>
        <v>8.4848484848484436</v>
      </c>
      <c r="W26" s="9">
        <f>F26/$C26*100</f>
        <v>3.6363636363636287</v>
      </c>
      <c r="X26" s="9">
        <f>G26/$C26*100</f>
        <v>18.181818181818144</v>
      </c>
      <c r="Y26" s="9">
        <f>H26/$C26*100</f>
        <v>39.393939393939334</v>
      </c>
      <c r="Z26" s="9">
        <f>I26/$C26*100</f>
        <v>21.818181818181799</v>
      </c>
      <c r="AA26" s="9">
        <f>J26/$C26*100</f>
        <v>1.8181818181818143</v>
      </c>
      <c r="AB26" s="9">
        <f>L26/$K26*100</f>
        <v>0</v>
      </c>
      <c r="AC26" s="9">
        <f>M26/$K26*100</f>
        <v>7.4074074074073719</v>
      </c>
      <c r="AD26" s="9">
        <f>N26/$K26*100</f>
        <v>3.7037037037036931</v>
      </c>
      <c r="AE26" s="9">
        <f>O26/$K26*100</f>
        <v>7.4074074074073719</v>
      </c>
      <c r="AF26" s="9">
        <f>P26/$K26*100</f>
        <v>0</v>
      </c>
      <c r="AG26" s="9">
        <f>Q26/$K26*100</f>
        <v>3.7037037037036931</v>
      </c>
      <c r="AH26" s="9">
        <f>R26/$K26*100</f>
        <v>74.074074074073721</v>
      </c>
      <c r="AI26" s="9">
        <f>S26/$K26*100</f>
        <v>3.7037037037036931</v>
      </c>
    </row>
  </sheetData>
  <sortState ref="A2:AI26">
    <sortCondition ref="A2:A2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2020-07-22T12:31:17Z</dcterms:created>
  <dcterms:modified xsi:type="dcterms:W3CDTF">2020-08-26T15:47:32Z</dcterms:modified>
</cp:coreProperties>
</file>