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1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<sst xmlns="http://schemas.openxmlformats.org/spreadsheetml/2006/main" count="47" uniqueCount="47">
  <si>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</si>
  <si>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</si>
  <si>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</si>
  <si>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</si>
  <si>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</si>
  <si>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</si>
  <si>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</si>
  <si>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</si>
  <si>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</si>
  <si>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</si>
  <si>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</si>
  <si>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</si>
  <si>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</si>
  <si>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</si>
  <si>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</si>
  <si>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</si>
  <si>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</si>
  <si>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</si>
  <si>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2403</t>
  </si>
  <si>
    <t>2405</t>
  </si>
  <si>
    <t>2413</t>
  </si>
  <si>
    <t>2414</t>
  </si>
  <si>
    <t>2415</t>
  </si>
  <si>
    <t>2418</t>
  </si>
  <si>
    <t>Vierzon</t>
  </si>
  <si>
    <t>Châteaudun</t>
  </si>
  <si>
    <t>Blois</t>
  </si>
  <si>
    <t>Romorantin-Lanthenay</t>
  </si>
  <si>
    <t>Vendôme</t>
  </si>
  <si>
    <t>Orléans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</si>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</sst>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1495</v>
      </c>
      <c r="D2" s="1">
        <v>233</v>
      </c>
      <c r="E2" s="1">
        <v>190</v>
      </c>
      <c r="F2" s="1">
        <v>263</v>
      </c>
      <c r="G2" s="1">
        <v>299</v>
      </c>
      <c r="H2" s="1">
        <v>371</v>
      </c>
      <c r="I2" s="1">
        <v>115</v>
      </c>
      <c r="J2" s="1">
        <v>24</v>
      </c>
      <c r="K2" s="1">
        <v>1330</v>
      </c>
      <c r="L2" s="1">
        <v>5</v>
      </c>
      <c r="M2" s="1">
        <v>70</v>
      </c>
      <c r="N2" s="1">
        <v>5</v>
      </c>
      <c r="O2" s="1">
        <v>170</v>
      </c>
      <c r="P2" s="1">
        <v>225</v>
      </c>
      <c r="Q2" s="1">
        <v>195</v>
      </c>
      <c r="R2" s="1">
        <v>485</v>
      </c>
      <c r="S2" s="1">
        <v>175</v>
      </c>
      <c r="T2" s="1">
        <v>2</v>
      </c>
      <c r="U2" s="9">
        <f>D2/$C2*100</f>
        <v>15.585284280936454</v>
      </c>
      <c r="V2" s="9">
        <f>E2/$C2*100</f>
        <v>12.709030100334449</v>
      </c>
      <c r="W2" s="9">
        <f>F2/$C2*100</f>
        <v>17.591973244147159</v>
      </c>
      <c r="X2" s="9">
        <f>G2/$C2*100</f>
        <v>20</v>
      </c>
      <c r="Y2" s="9">
        <f>H2/$C2*100</f>
        <v>24.816053511705686</v>
      </c>
      <c r="Z2" s="9">
        <f>I2/$C2*100</f>
        <v>7.6923076923076925</v>
      </c>
      <c r="AA2" s="9">
        <f>J2/$C2*100</f>
        <v>1.6053511705685617</v>
      </c>
      <c r="AB2" s="9">
        <f>L2/$K2*100</f>
        <v>0.37593984962406013</v>
      </c>
      <c r="AC2" s="9">
        <f>M2/$K2*100</f>
        <v>5.2631578947368416</v>
      </c>
      <c r="AD2" s="9">
        <f>N2/$K2*100</f>
        <v>0.37593984962406013</v>
      </c>
      <c r="AE2" s="9">
        <f>O2/$K2*100</f>
        <v>12.781954887218044</v>
      </c>
      <c r="AF2" s="9">
        <f>P2/$K2*100</f>
        <v>16.917293233082706</v>
      </c>
      <c r="AG2" s="9">
        <f>Q2/$K2*100</f>
        <v>14.661654135338345</v>
      </c>
      <c r="AH2" s="9">
        <f>R2/$K2*100</f>
        <v>36.466165413533837</v>
      </c>
      <c r="AI2" s="9">
        <f>S2/$K2*100</f>
        <v>13.157894736842104</v>
      </c>
    </row>
    <row r="3" spans="1:35" x14ac:dyDescent="0.25">
      <c r="A3" t="s">
        <v>19</v>
      </c>
      <c r="B3" t="s">
        <v>25</v>
      </c>
      <c r="C3" s="1">
        <v>3287</v>
      </c>
      <c r="D3" s="1">
        <v>580.58287364034197</v>
      </c>
      <c r="E3" s="1">
        <v>405.89889373898001</v>
      </c>
      <c r="F3" s="1">
        <v>527.22074196541905</v>
      </c>
      <c r="G3" s="1">
        <v>607.32953281601203</v>
      </c>
      <c r="H3" s="1">
        <v>713.01563003109698</v>
      </c>
      <c r="I3" s="1">
        <v>354.96044768219201</v>
      </c>
      <c r="J3" s="1">
        <v>97.991880125959597</v>
      </c>
      <c r="K3" s="1">
        <v>2656.5407672481401</v>
      </c>
      <c r="L3" s="1">
        <v>109.869151777521</v>
      </c>
      <c r="M3" s="1">
        <v>100.846458968524</v>
      </c>
      <c r="N3" s="1">
        <v>54.372220874180897</v>
      </c>
      <c r="O3" s="1">
        <v>290.81584697578302</v>
      </c>
      <c r="P3" s="1">
        <v>380.98325454388902</v>
      </c>
      <c r="Q3" s="1">
        <v>452.694867205729</v>
      </c>
      <c r="R3" s="1">
        <v>1061.6735707503999</v>
      </c>
      <c r="S3" s="1">
        <v>205.28539615211801</v>
      </c>
      <c r="T3" s="1">
        <v>11</v>
      </c>
      <c r="U3" s="9">
        <f>D3/$C3*100</f>
        <v>17.66300193612236</v>
      </c>
      <c r="V3" s="9">
        <f>E3/$C3*100</f>
        <v>12.348612526284757</v>
      </c>
      <c r="W3" s="9">
        <f>F3/$C3*100</f>
        <v>16.039572314128964</v>
      </c>
      <c r="X3" s="9">
        <f>G3/$C3*100</f>
        <v>18.47671228524527</v>
      </c>
      <c r="Y3" s="9">
        <f>H3/$C3*100</f>
        <v>21.691987527566077</v>
      </c>
      <c r="Z3" s="9">
        <f>I3/$C3*100</f>
        <v>10.798918396172558</v>
      </c>
      <c r="AA3" s="9">
        <f>J3/$C3*100</f>
        <v>2.9811950144800607</v>
      </c>
      <c r="AB3" s="9">
        <f>L3/$K3*100</f>
        <v>4.135797693454272</v>
      </c>
      <c r="AC3" s="9">
        <f>M3/$K3*100</f>
        <v>3.7961570254007029</v>
      </c>
      <c r="AD3" s="9">
        <f>N3/$K3*100</f>
        <v>2.0467301516514667</v>
      </c>
      <c r="AE3" s="9">
        <f>O3/$K3*100</f>
        <v>10.94716296324839</v>
      </c>
      <c r="AF3" s="9">
        <f>P3/$K3*100</f>
        <v>14.341329116456297</v>
      </c>
      <c r="AG3" s="9">
        <f>Q3/$K3*100</f>
        <v>17.040764922070704</v>
      </c>
      <c r="AH3" s="9">
        <f>R3/$K3*100</f>
        <v>39.964512641383905</v>
      </c>
      <c r="AI3" s="9">
        <f>S3/$K3*100</f>
        <v>7.7275454863344422</v>
      </c>
    </row>
    <row r="4" spans="1:35" x14ac:dyDescent="0.25">
      <c r="A4" t="s">
        <v>20</v>
      </c>
      <c r="B4" t="s">
        <v>26</v>
      </c>
      <c r="C4" s="1">
        <v>179385</v>
      </c>
      <c r="D4" s="1">
        <v>31928.796469513902</v>
      </c>
      <c r="E4" s="1">
        <v>27573.5017701252</v>
      </c>
      <c r="F4" s="1">
        <v>31018.527055424602</v>
      </c>
      <c r="G4" s="1">
        <v>36297.4151801115</v>
      </c>
      <c r="H4" s="1">
        <v>32379.245023715499</v>
      </c>
      <c r="I4" s="1">
        <v>17337.2491923983</v>
      </c>
      <c r="J4" s="1">
        <v>2850.2653087109602</v>
      </c>
      <c r="K4" s="1">
        <v>147414.17525514099</v>
      </c>
      <c r="L4" s="1">
        <v>1283.83118969259</v>
      </c>
      <c r="M4" s="1">
        <v>4979.7152567553103</v>
      </c>
      <c r="N4" s="1">
        <v>9773.5348244527995</v>
      </c>
      <c r="O4" s="1">
        <v>20171.980624763499</v>
      </c>
      <c r="P4" s="1">
        <v>23398.010872917701</v>
      </c>
      <c r="Q4" s="1">
        <v>21205.001307327999</v>
      </c>
      <c r="R4" s="1">
        <v>46988.209920192501</v>
      </c>
      <c r="S4" s="1">
        <v>19613.891259038399</v>
      </c>
      <c r="T4" s="1">
        <v>110</v>
      </c>
      <c r="U4" s="9">
        <f>D4/$C4*100</f>
        <v>17.799033625728963</v>
      </c>
      <c r="V4" s="9">
        <f>E4/$C4*100</f>
        <v>15.37113012243231</v>
      </c>
      <c r="W4" s="9">
        <f>F4/$C4*100</f>
        <v>17.291594645831367</v>
      </c>
      <c r="X4" s="9">
        <f>G4/$C4*100</f>
        <v>20.234364735129194</v>
      </c>
      <c r="Y4" s="9">
        <f>H4/$C4*100</f>
        <v>18.050140771923793</v>
      </c>
      <c r="Z4" s="9">
        <f>I4/$C4*100</f>
        <v>9.6648265977636374</v>
      </c>
      <c r="AA4" s="9">
        <f>J4/$C4*100</f>
        <v>1.5889095011907126</v>
      </c>
      <c r="AB4" s="9">
        <f>L4/$K4*100</f>
        <v>0.87090077156458334</v>
      </c>
      <c r="AC4" s="9">
        <f>M4/$K4*100</f>
        <v>3.3780436977221058</v>
      </c>
      <c r="AD4" s="9">
        <f>N4/$K4*100</f>
        <v>6.629983044396508</v>
      </c>
      <c r="AE4" s="9">
        <f>O4/$K4*100</f>
        <v>13.683881207387492</v>
      </c>
      <c r="AF4" s="9">
        <f>P4/$K4*100</f>
        <v>15.872293714238115</v>
      </c>
      <c r="AG4" s="9">
        <f>Q4/$K4*100</f>
        <v>14.384641959042868</v>
      </c>
      <c r="AH4" s="9">
        <f>R4/$K4*100</f>
        <v>31.874960354976999</v>
      </c>
      <c r="AI4" s="9">
        <f>S4/$K4*100</f>
        <v>13.305295250671204</v>
      </c>
    </row>
    <row r="5" spans="1:35" x14ac:dyDescent="0.25">
      <c r="A5" t="s">
        <v>21</v>
      </c>
      <c r="B5" t="s">
        <v>27</v>
      </c>
      <c r="C5" s="1">
        <v>43632</v>
      </c>
      <c r="D5" s="1">
        <v>7006.2437401636398</v>
      </c>
      <c r="E5" s="1">
        <v>6093.4363106155597</v>
      </c>
      <c r="F5" s="1">
        <v>6794.2821405473996</v>
      </c>
      <c r="G5" s="1">
        <v>8870.9088085865806</v>
      </c>
      <c r="H5" s="1">
        <v>9254.4412178524399</v>
      </c>
      <c r="I5" s="1">
        <v>4902.0403804397101</v>
      </c>
      <c r="J5" s="1">
        <v>710.64740179469197</v>
      </c>
      <c r="K5" s="1">
        <v>36533.750715959097</v>
      </c>
      <c r="L5" s="1">
        <v>175.16122382571399</v>
      </c>
      <c r="M5" s="1">
        <v>1525.8613972902899</v>
      </c>
      <c r="N5" s="1">
        <v>1284.4064811213</v>
      </c>
      <c r="O5" s="1">
        <v>3746.1738874115899</v>
      </c>
      <c r="P5" s="1">
        <v>5634.0641882806303</v>
      </c>
      <c r="Q5" s="1">
        <v>5899.2956444778702</v>
      </c>
      <c r="R5" s="1">
        <v>13419.8542583462</v>
      </c>
      <c r="S5" s="1">
        <v>4848.9336352055398</v>
      </c>
      <c r="T5" s="1">
        <v>24</v>
      </c>
      <c r="U5" s="9">
        <f>D5/$C5*100</f>
        <v>16.057580995974604</v>
      </c>
      <c r="V5" s="9">
        <f>E5/$C5*100</f>
        <v>13.965521430637054</v>
      </c>
      <c r="W5" s="9">
        <f>F5/$C5*100</f>
        <v>15.571787084129538</v>
      </c>
      <c r="X5" s="9">
        <f>G5/$C5*100</f>
        <v>20.33119913959154</v>
      </c>
      <c r="Y5" s="9">
        <f>H5/$C5*100</f>
        <v>21.210215479126422</v>
      </c>
      <c r="Z5" s="9">
        <f>I5/$C5*100</f>
        <v>11.23496603511118</v>
      </c>
      <c r="AA5" s="9">
        <f>J5/$C5*100</f>
        <v>1.6287298354297122</v>
      </c>
      <c r="AB5" s="9">
        <f>L5/$K5*100</f>
        <v>0.47945042705182206</v>
      </c>
      <c r="AC5" s="9">
        <f>M5/$K5*100</f>
        <v>4.1765801960863147</v>
      </c>
      <c r="AD5" s="9">
        <f>N5/$K5*100</f>
        <v>3.5156710054416354</v>
      </c>
      <c r="AE5" s="9">
        <f>O5/$K5*100</f>
        <v>10.254008455187556</v>
      </c>
      <c r="AF5" s="9">
        <f>P5/$K5*100</f>
        <v>15.421532358076481</v>
      </c>
      <c r="AG5" s="9">
        <f>Q5/$K5*100</f>
        <v>16.147522575339828</v>
      </c>
      <c r="AH5" s="9">
        <f>R5/$K5*100</f>
        <v>36.732758053456536</v>
      </c>
      <c r="AI5" s="9">
        <f>S5/$K5*100</f>
        <v>13.272476929359931</v>
      </c>
    </row>
    <row r="6" spans="1:35" x14ac:dyDescent="0.25">
      <c r="A6" t="s">
        <v>22</v>
      </c>
      <c r="B6" t="s">
        <v>28</v>
      </c>
      <c r="C6" s="1">
        <v>65398</v>
      </c>
      <c r="D6" s="1">
        <v>10567.437227254301</v>
      </c>
      <c r="E6" s="1">
        <v>8538.1902702468396</v>
      </c>
      <c r="F6" s="1">
        <v>10423.9732611539</v>
      </c>
      <c r="G6" s="1">
        <v>14039.909097420499</v>
      </c>
      <c r="H6" s="1">
        <v>12611.273539587601</v>
      </c>
      <c r="I6" s="1">
        <v>7918.8163708386001</v>
      </c>
      <c r="J6" s="1">
        <v>1298.4002334982999</v>
      </c>
      <c r="K6" s="1">
        <v>54669.706827613198</v>
      </c>
      <c r="L6" s="1">
        <v>907.169236538316</v>
      </c>
      <c r="M6" s="1">
        <v>2081.0866368012198</v>
      </c>
      <c r="N6" s="1">
        <v>2941.8166100794301</v>
      </c>
      <c r="O6" s="1">
        <v>6052.35792185009</v>
      </c>
      <c r="P6" s="1">
        <v>8050.8484141674599</v>
      </c>
      <c r="Q6" s="1">
        <v>8409.1464760429099</v>
      </c>
      <c r="R6" s="1">
        <v>19721.877035317699</v>
      </c>
      <c r="S6" s="1">
        <v>6505.4044968160897</v>
      </c>
      <c r="T6" s="1">
        <v>86</v>
      </c>
      <c r="U6" s="9">
        <f>D6/$C6*100</f>
        <v>16.158655046414722</v>
      </c>
      <c r="V6" s="9">
        <f>E6/$C6*100</f>
        <v>13.055736062642342</v>
      </c>
      <c r="W6" s="9">
        <f>F6/$C6*100</f>
        <v>15.939284475295729</v>
      </c>
      <c r="X6" s="9">
        <f>G6/$C6*100</f>
        <v>21.4684074397084</v>
      </c>
      <c r="Y6" s="9">
        <f>H6/$C6*100</f>
        <v>19.283882595167437</v>
      </c>
      <c r="Z6" s="9">
        <f>I6/$C6*100</f>
        <v>12.108652207771797</v>
      </c>
      <c r="AA6" s="9">
        <f>J6/$C6*100</f>
        <v>1.9853821729996328</v>
      </c>
      <c r="AB6" s="9">
        <f>L6/$K6*100</f>
        <v>1.6593636388042832</v>
      </c>
      <c r="AC6" s="9">
        <f>M6/$K6*100</f>
        <v>3.8066541007131955</v>
      </c>
      <c r="AD6" s="9">
        <f>N6/$K6*100</f>
        <v>5.3810725917292537</v>
      </c>
      <c r="AE6" s="9">
        <f>O6/$K6*100</f>
        <v>11.070770766952597</v>
      </c>
      <c r="AF6" s="9">
        <f>P6/$K6*100</f>
        <v>14.726342761547508</v>
      </c>
      <c r="AG6" s="9">
        <f>Q6/$K6*100</f>
        <v>15.381729597634356</v>
      </c>
      <c r="AH6" s="9">
        <f>R6/$K6*100</f>
        <v>36.074598127086261</v>
      </c>
      <c r="AI6" s="9">
        <f>S6/$K6*100</f>
        <v>11.899468415532578</v>
      </c>
    </row>
    <row r="7" spans="1:35" x14ac:dyDescent="0.25">
      <c r="A7" t="s">
        <v>23</v>
      </c>
      <c r="B7" t="s">
        <v>29</v>
      </c>
      <c r="C7" s="1">
        <v>38718</v>
      </c>
      <c r="D7" s="1">
        <v>6743.6472212163699</v>
      </c>
      <c r="E7" s="1">
        <v>5194.8984498666396</v>
      </c>
      <c r="F7" s="1">
        <v>6790.6221048553298</v>
      </c>
      <c r="G7" s="1">
        <v>8072.0906765227401</v>
      </c>
      <c r="H7" s="1">
        <v>7230.1601073308402</v>
      </c>
      <c r="I7" s="1">
        <v>4003.9484860022098</v>
      </c>
      <c r="J7" s="1">
        <v>682.63295420584598</v>
      </c>
      <c r="K7" s="1">
        <v>31890.616635030699</v>
      </c>
      <c r="L7" s="1">
        <v>381.030092319468</v>
      </c>
      <c r="M7" s="1">
        <v>1201.1455297371699</v>
      </c>
      <c r="N7" s="1">
        <v>1581.6917097609301</v>
      </c>
      <c r="O7" s="1">
        <v>3910.8665567674798</v>
      </c>
      <c r="P7" s="1">
        <v>5744.0801187192101</v>
      </c>
      <c r="Q7" s="1">
        <v>4870.6729412720997</v>
      </c>
      <c r="R7" s="1">
        <v>10790.2230344167</v>
      </c>
      <c r="S7" s="1">
        <v>3410.90665203765</v>
      </c>
      <c r="T7" s="1">
        <v>34</v>
      </c>
      <c r="U7" s="9">
        <f>D7/$C7*100</f>
        <v>17.417343925864895</v>
      </c>
      <c r="V7" s="9">
        <f>E7/$C7*100</f>
        <v>13.417269615854742</v>
      </c>
      <c r="W7" s="9">
        <f>F7/$C7*100</f>
        <v>17.538669623573867</v>
      </c>
      <c r="X7" s="9">
        <f>G7/$C7*100</f>
        <v>20.848418504371971</v>
      </c>
      <c r="Y7" s="9">
        <f>H7/$C7*100</f>
        <v>18.673898722379359</v>
      </c>
      <c r="Z7" s="9">
        <f>I7/$C7*100</f>
        <v>10.341310207144506</v>
      </c>
      <c r="AA7" s="9">
        <f>J7/$C7*100</f>
        <v>1.7630894008105944</v>
      </c>
      <c r="AB7" s="9">
        <f>L7/$K7*100</f>
        <v>1.1948031506575514</v>
      </c>
      <c r="AC7" s="9">
        <f>M7/$K7*100</f>
        <v>3.7664543883976034</v>
      </c>
      <c r="AD7" s="9">
        <f>N7/$K7*100</f>
        <v>4.9597401262649106</v>
      </c>
      <c r="AE7" s="9">
        <f>O7/$K7*100</f>
        <v>12.263377035085401</v>
      </c>
      <c r="AF7" s="9">
        <f>P7/$K7*100</f>
        <v>18.011818913559495</v>
      </c>
      <c r="AG7" s="9">
        <f>Q7/$K7*100</f>
        <v>15.273059774961641</v>
      </c>
      <c r="AH7" s="9">
        <f>R7/$K7*100</f>
        <v>33.835103152455282</v>
      </c>
      <c r="AI7" s="9">
        <f>S7/$K7*100</f>
        <v>10.695643458618143</v>
      </c>
    </row>
  </sheetData>
  <sortState ref="A2:AI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2020-07-22T12:27:50Z</dcterms:created>
  <dcterms:modified xsi:type="dcterms:W3CDTF">2020-08-26T15:46:40Z</dcterms:modified>
</cp:coreProperties>
</file>