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41\"/>
    </mc:Choice>
  </mc:AlternateContent>
  <bookViews>
    <workbookView xWindow="0" yWindow="0" windowWidth="28800" windowHeight="11715"/>
  </bookViews>
  <sheets>
    <sheet name="EPCI" sheetId="1" r:id="rId1"/>
  </sheets>
  <calcPr calcId="162913"/>
</workbook>
</file>

<file path=xl/calcChain.xml><?xml version="1.0" encoding="utf-8"?>
<calcChain xmlns="http://schemas.openxmlformats.org/spreadsheetml/2006/main">
  <c r="U4" i="1" l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I9" i="1"/>
  <c r="AH9" i="1"/>
  <c r="AG9" i="1"/>
  <c r="AF9" i="1"/>
  <c r="AE9" i="1"/>
  <c r="AD9" i="1"/>
  <c r="AC9" i="1"/>
  <c r="AB9" i="1"/>
  <c r="AA9" i="1"/>
  <c r="Z9" i="1"/>
  <c r="Y9" i="1"/>
  <c r="X9" i="1"/>
  <c r="W9" i="1"/>
  <c r="V9" i="1"/>
  <c r="U9" i="1"/>
</calcChain>
</file>

<file path=xl/sharedStrings.xml><?xml version="1.0" encoding="utf-8"?>
<sst xmlns="http://schemas.openxmlformats.org/spreadsheetml/2006/main" count="59" uniqueCount="59">
  <si>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</si>
  <si>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</si>
  <si>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</si>
  <si>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</si>
  <si>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</si>
  <si>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</si>
  <si>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</si>
  <si>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</si>
  <si>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</si>
  <si>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</si>
  <si>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</si>
  <si>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</si>
  <si>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</si>
  <si>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</si>
  <si>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</si>
  <si>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</si>
  <si>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</si>
  <si>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</si>
  <si>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200000800</t>
  </si>
  <si>
    <t>200018406</t>
  </si>
  <si>
    <t>200030385</t>
  </si>
  <si>
    <t>200040772</t>
  </si>
  <si>
    <t>200055481</t>
  </si>
  <si>
    <t>200070183</t>
  </si>
  <si>
    <t>200072064</t>
  </si>
  <si>
    <t>200072072</t>
  </si>
  <si>
    <t>244100293</t>
  </si>
  <si>
    <t>244100780</t>
  </si>
  <si>
    <t>244100798</t>
  </si>
  <si>
    <t>244100806</t>
  </si>
  <si>
    <t>CC Cœur de Sologne</t>
  </si>
  <si>
    <t>CC du Romorantinais et du Monestois</t>
  </si>
  <si>
    <t>CA de Blois Agglopolys</t>
  </si>
  <si>
    <t>CC du Perche et Haut Vendômois</t>
  </si>
  <si>
    <t>CC Beauce Val de Loire</t>
  </si>
  <si>
    <t>CC des Terres du Val de Loire</t>
  </si>
  <si>
    <t>CC Val-de-Cher-Controis</t>
  </si>
  <si>
    <t>CA Territoires Vendômois</t>
  </si>
  <si>
    <t>CC des Collines du Perche</t>
  </si>
  <si>
    <t>CC de la Sologne des Étangs</t>
  </si>
  <si>
    <t>CC du Grand Chambord</t>
  </si>
  <si>
    <t>CC de la Sologne des Rivières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</si>
  <si>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</si>
  <si>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</si>
  <si>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</si>
  <si>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</si>
  <si>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</si>
  <si>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</si>
  <si>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</si>
  <si>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</si>
  <si>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</si>
  <si>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</si>
  <si>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</si>
  <si>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</si>
  <si>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</si>
  <si>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</si>
  <si>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</si>
  <si>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</si>
  <si>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CODEPCI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</si>
</sst>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3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58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42</v>
      </c>
      <c r="U1" s="6" t="s">
        <v>43</v>
      </c>
      <c r="V1" s="6" t="s">
        <v>44</v>
      </c>
      <c r="W1" s="6" t="s">
        <v>45</v>
      </c>
      <c r="X1" s="6" t="s">
        <v>46</v>
      </c>
      <c r="Y1" s="6" t="s">
        <v>47</v>
      </c>
      <c r="Z1" s="6" t="s">
        <v>48</v>
      </c>
      <c r="AA1" s="6" t="s">
        <v>49</v>
      </c>
      <c r="AB1" s="7" t="s">
        <v>50</v>
      </c>
      <c r="AC1" s="7" t="s">
        <v>51</v>
      </c>
      <c r="AD1" s="7" t="s">
        <v>52</v>
      </c>
      <c r="AE1" s="7" t="s">
        <v>53</v>
      </c>
      <c r="AF1" s="7" t="s">
        <v>54</v>
      </c>
      <c r="AG1" s="7" t="s">
        <v>55</v>
      </c>
      <c r="AH1" s="7" t="s">
        <v>56</v>
      </c>
      <c r="AI1" s="7" t="s">
        <v>57</v>
      </c>
    </row>
    <row r="2" spans="1:35" x14ac:dyDescent="0.25">
      <c r="A2" t="s">
        <v>18</v>
      </c>
      <c r="B2" t="s">
        <v>30</v>
      </c>
      <c r="C2" s="1">
        <v>10590</v>
      </c>
      <c r="D2" s="1">
        <v>1732.8298411067501</v>
      </c>
      <c r="E2" s="1">
        <v>1414.76162344558</v>
      </c>
      <c r="F2" s="1">
        <v>1831.0527933809201</v>
      </c>
      <c r="G2" s="1">
        <v>2219.7193416066898</v>
      </c>
      <c r="H2" s="1">
        <v>2019.6428297275299</v>
      </c>
      <c r="I2" s="1">
        <v>1174.0119397511401</v>
      </c>
      <c r="J2" s="1">
        <v>197.98163098138201</v>
      </c>
      <c r="K2" s="1">
        <v>8871.1904194779909</v>
      </c>
      <c r="L2" s="1">
        <v>39.925100256012698</v>
      </c>
      <c r="M2" s="1">
        <v>359.239772919995</v>
      </c>
      <c r="N2" s="1">
        <v>399.72648093775302</v>
      </c>
      <c r="O2" s="1">
        <v>1073.6351035953001</v>
      </c>
      <c r="P2" s="1">
        <v>1517.5174032759901</v>
      </c>
      <c r="Q2" s="1">
        <v>1272.2758016646301</v>
      </c>
      <c r="R2" s="1">
        <v>3198.36619686927</v>
      </c>
      <c r="S2" s="1">
        <v>1010.50455995905</v>
      </c>
      <c r="T2" s="1">
        <v>6</v>
      </c>
      <c r="U2" s="9">
        <f>D2/$C2*100</f>
        <v>16.362888018005194</v>
      </c>
      <c r="V2" s="9">
        <f>E2/$C2*100</f>
        <v>13.359410986266099</v>
      </c>
      <c r="W2" s="9">
        <f>F2/$C2*100</f>
        <v>17.290394649489329</v>
      </c>
      <c r="X2" s="9">
        <f>G2/$C2*100</f>
        <v>20.960522583632578</v>
      </c>
      <c r="Y2" s="9">
        <f>H2/$C2*100</f>
        <v>19.071225965321339</v>
      </c>
      <c r="Z2" s="9">
        <f>I2/$C2*100</f>
        <v>11.086042868282719</v>
      </c>
      <c r="AA2" s="9">
        <f>J2/$C2*100</f>
        <v>1.8695149290026629</v>
      </c>
      <c r="AB2" s="9">
        <f>L2/$K2*100</f>
        <v>0.45005346935571716</v>
      </c>
      <c r="AC2" s="9">
        <f>M2/$K2*100</f>
        <v>4.0495103355151949</v>
      </c>
      <c r="AD2" s="9">
        <f>N2/$K2*100</f>
        <v>4.505894497091341</v>
      </c>
      <c r="AE2" s="9">
        <f>O2/$K2*100</f>
        <v>12.10249191853641</v>
      </c>
      <c r="AF2" s="9">
        <f>P2/$K2*100</f>
        <v>17.10613042353436</v>
      </c>
      <c r="AG2" s="9">
        <f>Q2/$K2*100</f>
        <v>14.341658125962025</v>
      </c>
      <c r="AH2" s="9">
        <f>R2/$K2*100</f>
        <v>36.053404849103352</v>
      </c>
      <c r="AI2" s="9">
        <f>S2/$K2*100</f>
        <v>11.390856380901711</v>
      </c>
    </row>
    <row r="3" spans="1:35" x14ac:dyDescent="0.25">
      <c r="A3" t="s">
        <v>19</v>
      </c>
      <c r="B3" t="s">
        <v>31</v>
      </c>
      <c r="C3" s="1">
        <v>33538</v>
      </c>
      <c r="D3" s="1">
        <v>5460.1827310909302</v>
      </c>
      <c r="E3" s="1">
        <v>4898.2009287911296</v>
      </c>
      <c r="F3" s="1">
        <v>5361.8693305022798</v>
      </c>
      <c r="G3" s="1">
        <v>6762.47438273426</v>
      </c>
      <c r="H3" s="1">
        <v>6974.9175992667897</v>
      </c>
      <c r="I3" s="1">
        <v>3571.0737299385401</v>
      </c>
      <c r="J3" s="1">
        <v>509.281297676078</v>
      </c>
      <c r="K3" s="1">
        <v>28121.5197663701</v>
      </c>
      <c r="L3" s="1">
        <v>135.16139752473401</v>
      </c>
      <c r="M3" s="1">
        <v>1200.8658371193101</v>
      </c>
      <c r="N3" s="1">
        <v>1078.9469369467799</v>
      </c>
      <c r="O3" s="1">
        <v>3100.1180615727499</v>
      </c>
      <c r="P3" s="1">
        <v>4343.3497730336303</v>
      </c>
      <c r="Q3" s="1">
        <v>4596.5758998943302</v>
      </c>
      <c r="R3" s="1">
        <v>9810.4842900971998</v>
      </c>
      <c r="S3" s="1">
        <v>3856.01757018136</v>
      </c>
      <c r="T3" s="1">
        <v>16</v>
      </c>
      <c r="U3" s="9">
        <f>D3/$C3*100</f>
        <v>16.2805853989234</v>
      </c>
      <c r="V3" s="9">
        <f>E3/$C3*100</f>
        <v>14.604928525228486</v>
      </c>
      <c r="W3" s="9">
        <f>F3/$C3*100</f>
        <v>15.987445078723479</v>
      </c>
      <c r="X3" s="9">
        <f>G3/$C3*100</f>
        <v>20.163618530425964</v>
      </c>
      <c r="Y3" s="9">
        <f>H3/$C3*100</f>
        <v>20.797058856421938</v>
      </c>
      <c r="Z3" s="9">
        <f>I3/$C3*100</f>
        <v>10.64784343114837</v>
      </c>
      <c r="AA3" s="9">
        <f>J3/$C3*100</f>
        <v>1.5185201791283858</v>
      </c>
      <c r="AB3" s="9">
        <f>L3/$K3*100</f>
        <v>0.48063333222257254</v>
      </c>
      <c r="AC3" s="9">
        <f>M3/$K3*100</f>
        <v>4.2702736093068436</v>
      </c>
      <c r="AD3" s="9">
        <f>N3/$K3*100</f>
        <v>3.8367305391405928</v>
      </c>
      <c r="AE3" s="9">
        <f>O3/$K3*100</f>
        <v>11.024006125302346</v>
      </c>
      <c r="AF3" s="9">
        <f>P3/$K3*100</f>
        <v>15.444932596522559</v>
      </c>
      <c r="AG3" s="9">
        <f>Q3/$K3*100</f>
        <v>16.345403584450914</v>
      </c>
      <c r="AH3" s="9">
        <f>R3/$K3*100</f>
        <v>34.886038776002927</v>
      </c>
      <c r="AI3" s="9">
        <f>S3/$K3*100</f>
        <v>13.711981437051229</v>
      </c>
    </row>
    <row r="4" spans="1:35" x14ac:dyDescent="0.25">
      <c r="A4" t="s">
        <v>20</v>
      </c>
      <c r="B4" t="s">
        <v>32</v>
      </c>
      <c r="C4" s="1">
        <v>105635</v>
      </c>
      <c r="D4" s="1">
        <v>19117.591874494599</v>
      </c>
      <c r="E4" s="1">
        <v>17757.994466616601</v>
      </c>
      <c r="F4" s="1">
        <v>18200.602656213501</v>
      </c>
      <c r="G4" s="1">
        <v>21473.145915292898</v>
      </c>
      <c r="H4" s="1">
        <v>18155.732981116798</v>
      </c>
      <c r="I4" s="1">
        <v>9409.5286079594407</v>
      </c>
      <c r="J4" s="1">
        <v>1520.4034983061299</v>
      </c>
      <c r="K4" s="1">
        <v>86520.723035397998</v>
      </c>
      <c r="L4" s="1">
        <v>415.77796814574498</v>
      </c>
      <c r="M4" s="1">
        <v>2610.1583313465799</v>
      </c>
      <c r="N4" s="1">
        <v>6979.2457827213102</v>
      </c>
      <c r="O4" s="1">
        <v>12596.9605063214</v>
      </c>
      <c r="P4" s="1">
        <v>13644.5285302415</v>
      </c>
      <c r="Q4" s="1">
        <v>11133.6829160091</v>
      </c>
      <c r="R4" s="1">
        <v>26005.431840587898</v>
      </c>
      <c r="S4" s="1">
        <v>13134.937160024399</v>
      </c>
      <c r="T4" s="1">
        <v>43</v>
      </c>
      <c r="U4" s="9">
        <f>D4/$C4*100</f>
        <v>18.097781866327072</v>
      </c>
      <c r="V4" s="9">
        <f>E4/$C4*100</f>
        <v>16.810710907006772</v>
      </c>
      <c r="W4" s="9">
        <f>F4/$C4*100</f>
        <v>17.229708577851564</v>
      </c>
      <c r="X4" s="9">
        <f>G4/$C4*100</f>
        <v>20.327681086091633</v>
      </c>
      <c r="Y4" s="9">
        <f>H4/$C4*100</f>
        <v>17.187232433489658</v>
      </c>
      <c r="Z4" s="9">
        <f>I4/$C4*100</f>
        <v>8.9075861295588012</v>
      </c>
      <c r="AA4" s="9">
        <f>J4/$C4*100</f>
        <v>1.4392989996744734</v>
      </c>
      <c r="AB4" s="9">
        <f>L4/$K4*100</f>
        <v>0.48055304389404929</v>
      </c>
      <c r="AC4" s="9">
        <f>M4/$K4*100</f>
        <v>3.0168013393492941</v>
      </c>
      <c r="AD4" s="9">
        <f>N4/$K4*100</f>
        <v>8.0665597071650801</v>
      </c>
      <c r="AE4" s="9">
        <f>O4/$K4*100</f>
        <v>14.559472071410728</v>
      </c>
      <c r="AF4" s="9">
        <f>P4/$K4*100</f>
        <v>15.770243303051396</v>
      </c>
      <c r="AG4" s="9">
        <f>Q4/$K4*100</f>
        <v>12.868226854107547</v>
      </c>
      <c r="AH4" s="9">
        <f>R4/$K4*100</f>
        <v>30.056882245364918</v>
      </c>
      <c r="AI4" s="9">
        <f>S4/$K4*100</f>
        <v>15.181261435656909</v>
      </c>
    </row>
    <row r="5" spans="1:35" x14ac:dyDescent="0.25">
      <c r="A5" t="s">
        <v>21</v>
      </c>
      <c r="B5" t="s">
        <v>33</v>
      </c>
      <c r="C5" s="1">
        <v>9202</v>
      </c>
      <c r="D5" s="1">
        <v>1642.4524062297901</v>
      </c>
      <c r="E5" s="1">
        <v>1138.4716165500199</v>
      </c>
      <c r="F5" s="1">
        <v>1572.1694173865901</v>
      </c>
      <c r="G5" s="1">
        <v>1847.80568753424</v>
      </c>
      <c r="H5" s="1">
        <v>1804.0348004074201</v>
      </c>
      <c r="I5" s="1">
        <v>997.54515164224404</v>
      </c>
      <c r="J5" s="1">
        <v>199.520920249699</v>
      </c>
      <c r="K5" s="1">
        <v>7454.5176700175898</v>
      </c>
      <c r="L5" s="1">
        <v>218.24140689336301</v>
      </c>
      <c r="M5" s="1">
        <v>314.82366549051102</v>
      </c>
      <c r="N5" s="1">
        <v>253.16785493921199</v>
      </c>
      <c r="O5" s="1">
        <v>842.82060700098305</v>
      </c>
      <c r="P5" s="1">
        <v>1159.9608920247499</v>
      </c>
      <c r="Q5" s="1">
        <v>1286.30403829124</v>
      </c>
      <c r="R5" s="1">
        <v>2686.72343185114</v>
      </c>
      <c r="S5" s="1">
        <v>692.47577352639701</v>
      </c>
      <c r="T5" s="1">
        <v>23</v>
      </c>
      <c r="U5" s="9">
        <f>D5/$C5*100</f>
        <v>17.848863358289393</v>
      </c>
      <c r="V5" s="9">
        <f>E5/$C5*100</f>
        <v>12.372001918604868</v>
      </c>
      <c r="W5" s="9">
        <f>F5/$C5*100</f>
        <v>17.085083866405022</v>
      </c>
      <c r="X5" s="9">
        <f>G5/$C5*100</f>
        <v>20.080479108174746</v>
      </c>
      <c r="Y5" s="9">
        <f>H5/$C5*100</f>
        <v>19.60481200181939</v>
      </c>
      <c r="Z5" s="9">
        <f>I5/$C5*100</f>
        <v>10.840525447101108</v>
      </c>
      <c r="AA5" s="9">
        <f>J5/$C5*100</f>
        <v>2.1682342996055097</v>
      </c>
      <c r="AB5" s="9">
        <f>L5/$K5*100</f>
        <v>2.9276395409342166</v>
      </c>
      <c r="AC5" s="9">
        <f>M5/$K5*100</f>
        <v>4.2232600340696242</v>
      </c>
      <c r="AD5" s="9">
        <f>N5/$K5*100</f>
        <v>3.3961668097919286</v>
      </c>
      <c r="AE5" s="9">
        <f>O5/$K5*100</f>
        <v>11.306172234198947</v>
      </c>
      <c r="AF5" s="9">
        <f>P5/$K5*100</f>
        <v>15.560508987592389</v>
      </c>
      <c r="AG5" s="9">
        <f>Q5/$K5*100</f>
        <v>17.255362388700394</v>
      </c>
      <c r="AH5" s="9">
        <f>R5/$K5*100</f>
        <v>36.041546224476257</v>
      </c>
      <c r="AI5" s="9">
        <f>S5/$K5*100</f>
        <v>9.2893437802363277</v>
      </c>
    </row>
    <row r="6" spans="1:35" x14ac:dyDescent="0.25">
      <c r="A6" t="s">
        <v>22</v>
      </c>
      <c r="B6" t="s">
        <v>34</v>
      </c>
      <c r="C6" s="1">
        <v>19880</v>
      </c>
      <c r="D6" s="1">
        <v>3861.7564648447701</v>
      </c>
      <c r="E6" s="1">
        <v>2805.3721267311798</v>
      </c>
      <c r="F6" s="1">
        <v>3745.1436014415399</v>
      </c>
      <c r="G6" s="1">
        <v>3994.6430851871501</v>
      </c>
      <c r="H6" s="1">
        <v>3322.5181556099401</v>
      </c>
      <c r="I6" s="1">
        <v>1834.98585419253</v>
      </c>
      <c r="J6" s="1">
        <v>315.58071199288702</v>
      </c>
      <c r="K6" s="1">
        <v>15977.906401742501</v>
      </c>
      <c r="L6" s="1">
        <v>228.750078584248</v>
      </c>
      <c r="M6" s="1">
        <v>569.37478165119205</v>
      </c>
      <c r="N6" s="1">
        <v>941.00877590856805</v>
      </c>
      <c r="O6" s="1">
        <v>2065.90580153053</v>
      </c>
      <c r="P6" s="1">
        <v>2983.1660219652499</v>
      </c>
      <c r="Q6" s="1">
        <v>2666.1465603482102</v>
      </c>
      <c r="R6" s="1">
        <v>4711.77940586366</v>
      </c>
      <c r="S6" s="1">
        <v>1811.7749758908401</v>
      </c>
      <c r="T6" s="1">
        <v>30</v>
      </c>
      <c r="U6" s="9">
        <f>D6/$C6*100</f>
        <v>19.425334330205082</v>
      </c>
      <c r="V6" s="9">
        <f>E6/$C6*100</f>
        <v>14.111529812531085</v>
      </c>
      <c r="W6" s="9">
        <f>F6/$C6*100</f>
        <v>18.838750510269314</v>
      </c>
      <c r="X6" s="9">
        <f>G6/$C6*100</f>
        <v>20.093778094502767</v>
      </c>
      <c r="Y6" s="9">
        <f>H6/$C6*100</f>
        <v>16.712867985965492</v>
      </c>
      <c r="Z6" s="9">
        <f>I6/$C6*100</f>
        <v>9.2303111377893856</v>
      </c>
      <c r="AA6" s="9">
        <f>J6/$C6*100</f>
        <v>1.5874281287368563</v>
      </c>
      <c r="AB6" s="9">
        <f>L6/$K6*100</f>
        <v>1.4316649054803652</v>
      </c>
      <c r="AC6" s="9">
        <f>M6/$K6*100</f>
        <v>3.5635130619434454</v>
      </c>
      <c r="AD6" s="9">
        <f>N6/$K6*100</f>
        <v>5.8894372782528297</v>
      </c>
      <c r="AE6" s="9">
        <f>O6/$K6*100</f>
        <v>12.929765324606162</v>
      </c>
      <c r="AF6" s="9">
        <f>P6/$K6*100</f>
        <v>18.670568890301642</v>
      </c>
      <c r="AG6" s="9">
        <f>Q6/$K6*100</f>
        <v>16.686457495191288</v>
      </c>
      <c r="AH6" s="9">
        <f>R6/$K6*100</f>
        <v>29.489341640841054</v>
      </c>
      <c r="AI6" s="9">
        <f>S6/$K6*100</f>
        <v>11.339251403383196</v>
      </c>
    </row>
    <row r="7" spans="1:35" x14ac:dyDescent="0.25">
      <c r="A7" t="s">
        <v>23</v>
      </c>
      <c r="B7" t="s">
        <v>35</v>
      </c>
      <c r="C7" s="1">
        <v>4855</v>
      </c>
      <c r="D7" s="1">
        <v>1012.66671768097</v>
      </c>
      <c r="E7" s="1">
        <v>680.57273698173697</v>
      </c>
      <c r="F7" s="1">
        <v>971.49281782643095</v>
      </c>
      <c r="G7" s="1">
        <v>937.89941421936999</v>
      </c>
      <c r="H7" s="1">
        <v>697.12128859872598</v>
      </c>
      <c r="I7" s="1">
        <v>488.043481849111</v>
      </c>
      <c r="J7" s="1">
        <v>67.203542843659903</v>
      </c>
      <c r="K7" s="1">
        <v>3808.3084903573299</v>
      </c>
      <c r="L7" s="1">
        <v>176.09927418941501</v>
      </c>
      <c r="M7" s="1">
        <v>150.65824448831501</v>
      </c>
      <c r="N7" s="1">
        <v>130.96750475091901</v>
      </c>
      <c r="O7" s="1">
        <v>480.33243482957602</v>
      </c>
      <c r="P7" s="1">
        <v>684.54327735767095</v>
      </c>
      <c r="Q7" s="1">
        <v>667.43563851410602</v>
      </c>
      <c r="R7" s="1">
        <v>1155.5532373230801</v>
      </c>
      <c r="S7" s="1">
        <v>362.71887890424199</v>
      </c>
      <c r="T7" s="1">
        <v>4</v>
      </c>
      <c r="U7" s="9">
        <f>D7/$C7*100</f>
        <v>20.858222815262</v>
      </c>
      <c r="V7" s="9">
        <f>E7/$C7*100</f>
        <v>14.01797604493794</v>
      </c>
      <c r="W7" s="9">
        <f>F7/$C7*100</f>
        <v>20.010150727629885</v>
      </c>
      <c r="X7" s="9">
        <f>G7/$C7*100</f>
        <v>19.318216564765603</v>
      </c>
      <c r="Y7" s="9">
        <f>H7/$C7*100</f>
        <v>14.358831896987148</v>
      </c>
      <c r="Z7" s="9">
        <f>I7/$C7*100</f>
        <v>10.052388915532667</v>
      </c>
      <c r="AA7" s="9">
        <f>J7/$C7*100</f>
        <v>1.3842130348848589</v>
      </c>
      <c r="AB7" s="9">
        <f>L7/$K7*100</f>
        <v>4.6240811277578979</v>
      </c>
      <c r="AC7" s="9">
        <f>M7/$K7*100</f>
        <v>3.9560409790798978</v>
      </c>
      <c r="AD7" s="9">
        <f>N7/$K7*100</f>
        <v>3.4389941120192828</v>
      </c>
      <c r="AE7" s="9">
        <f>O7/$K7*100</f>
        <v>12.612750149988686</v>
      </c>
      <c r="AF7" s="9">
        <f>P7/$K7*100</f>
        <v>17.974995436712664</v>
      </c>
      <c r="AG7" s="9">
        <f>Q7/$K7*100</f>
        <v>17.525776606702394</v>
      </c>
      <c r="AH7" s="9">
        <f>R7/$K7*100</f>
        <v>30.342952527321536</v>
      </c>
      <c r="AI7" s="9">
        <f>S7/$K7*100</f>
        <v>9.5244090604174882</v>
      </c>
    </row>
    <row r="8" spans="1:35" x14ac:dyDescent="0.25">
      <c r="A8" t="s">
        <v>24</v>
      </c>
      <c r="B8" t="s">
        <v>36</v>
      </c>
      <c r="C8" s="1">
        <v>47803</v>
      </c>
      <c r="D8" s="1">
        <v>7852.73736357704</v>
      </c>
      <c r="E8" s="1">
        <v>6157.6487269488098</v>
      </c>
      <c r="F8" s="1">
        <v>7764.4733750599498</v>
      </c>
      <c r="G8" s="1">
        <v>9499.4222943171699</v>
      </c>
      <c r="H8" s="1">
        <v>9586.6404484767409</v>
      </c>
      <c r="I8" s="1">
        <v>5957.9879591574499</v>
      </c>
      <c r="J8" s="1">
        <v>984.08983246284504</v>
      </c>
      <c r="K8" s="1">
        <v>39876.493284790798</v>
      </c>
      <c r="L8" s="1">
        <v>613.94847392069903</v>
      </c>
      <c r="M8" s="1">
        <v>1568.5001533186601</v>
      </c>
      <c r="N8" s="1">
        <v>1369.03639378455</v>
      </c>
      <c r="O8" s="1">
        <v>4262.77916725061</v>
      </c>
      <c r="P8" s="1">
        <v>5882.0373673192998</v>
      </c>
      <c r="Q8" s="1">
        <v>6846.0906330743001</v>
      </c>
      <c r="R8" s="1">
        <v>14988.691169686599</v>
      </c>
      <c r="S8" s="1">
        <v>4345.4099264361303</v>
      </c>
      <c r="T8" s="1">
        <v>33</v>
      </c>
      <c r="U8" s="9">
        <f>D8/$C8*100</f>
        <v>16.427289842848857</v>
      </c>
      <c r="V8" s="9">
        <f>E8/$C8*100</f>
        <v>12.881301857516913</v>
      </c>
      <c r="W8" s="9">
        <f>F8/$C8*100</f>
        <v>16.242648735560426</v>
      </c>
      <c r="X8" s="9">
        <f>G8/$C8*100</f>
        <v>19.872021200169801</v>
      </c>
      <c r="Y8" s="9">
        <f>H8/$C8*100</f>
        <v>20.054474506781457</v>
      </c>
      <c r="Z8" s="9">
        <f>I8/$C8*100</f>
        <v>12.463627720346945</v>
      </c>
      <c r="AA8" s="9">
        <f>J8/$C8*100</f>
        <v>2.0586361367756103</v>
      </c>
      <c r="AB8" s="9">
        <f>L8/$K8*100</f>
        <v>1.5396250355716803</v>
      </c>
      <c r="AC8" s="9">
        <f>M8/$K8*100</f>
        <v>3.933395401939463</v>
      </c>
      <c r="AD8" s="9">
        <f>N8/$K8*100</f>
        <v>3.4331915397052</v>
      </c>
      <c r="AE8" s="9">
        <f>O8/$K8*100</f>
        <v>10.689954948662617</v>
      </c>
      <c r="AF8" s="9">
        <f>P8/$K8*100</f>
        <v>14.750638490979734</v>
      </c>
      <c r="AG8" s="9">
        <f>Q8/$K8*100</f>
        <v>17.168236394762054</v>
      </c>
      <c r="AH8" s="9">
        <f>R8/$K8*100</f>
        <v>37.587786525359796</v>
      </c>
      <c r="AI8" s="9">
        <f>S8/$K8*100</f>
        <v>10.897171663019584</v>
      </c>
    </row>
    <row r="9" spans="1:35" x14ac:dyDescent="0.25">
      <c r="A9" t="s">
        <v>25</v>
      </c>
      <c r="B9" t="s">
        <v>37</v>
      </c>
      <c r="C9" s="1">
        <v>54096.999999999898</v>
      </c>
      <c r="D9" s="1">
        <v>8760.1047493992792</v>
      </c>
      <c r="E9" s="1">
        <v>7208.2581926417997</v>
      </c>
      <c r="F9" s="1">
        <v>8594.7765320966992</v>
      </c>
      <c r="G9" s="1">
        <v>11667.534579011401</v>
      </c>
      <c r="H9" s="1">
        <v>10296.081149493401</v>
      </c>
      <c r="I9" s="1">
        <v>6489.7208954294802</v>
      </c>
      <c r="J9" s="1">
        <v>1080.52390192793</v>
      </c>
      <c r="K9" s="1">
        <v>45227.984698080902</v>
      </c>
      <c r="L9" s="1">
        <v>585.82958961501095</v>
      </c>
      <c r="M9" s="1">
        <v>1662.28158100366</v>
      </c>
      <c r="N9" s="1">
        <v>2575.2278133733898</v>
      </c>
      <c r="O9" s="1">
        <v>5209.9881264068299</v>
      </c>
      <c r="P9" s="1">
        <v>6708.9042843130101</v>
      </c>
      <c r="Q9" s="1">
        <v>6803.4986290208499</v>
      </c>
      <c r="R9" s="1">
        <v>16138.168775152901</v>
      </c>
      <c r="S9" s="1">
        <v>5544.08589919523</v>
      </c>
      <c r="T9" s="1">
        <v>65</v>
      </c>
      <c r="U9" s="9">
        <f>D9/$C9*100</f>
        <v>16.193328187144012</v>
      </c>
      <c r="V9" s="9">
        <f>E9/$C9*100</f>
        <v>13.324691189237505</v>
      </c>
      <c r="W9" s="9">
        <f>F9/$C9*100</f>
        <v>15.887713795768185</v>
      </c>
      <c r="X9" s="9">
        <f>G9/$C9*100</f>
        <v>21.567803351408436</v>
      </c>
      <c r="Y9" s="9">
        <f>H9/$C9*100</f>
        <v>19.032628703058247</v>
      </c>
      <c r="Z9" s="9">
        <f>I9/$C9*100</f>
        <v>11.996452475053131</v>
      </c>
      <c r="AA9" s="9">
        <f>J9/$C9*100</f>
        <v>1.9973822983306504</v>
      </c>
      <c r="AB9" s="9">
        <f>L9/$K9*100</f>
        <v>1.2952812147738004</v>
      </c>
      <c r="AC9" s="9">
        <f>M9/$K9*100</f>
        <v>3.6753386030799495</v>
      </c>
      <c r="AD9" s="9">
        <f>N9/$K9*100</f>
        <v>5.6938814111756368</v>
      </c>
      <c r="AE9" s="9">
        <f>O9/$K9*100</f>
        <v>11.519390397750573</v>
      </c>
      <c r="AF9" s="9">
        <f>P9/$K9*100</f>
        <v>14.833524706215087</v>
      </c>
      <c r="AG9" s="9">
        <f>Q9/$K9*100</f>
        <v>15.042674738743186</v>
      </c>
      <c r="AH9" s="9">
        <f>R9/$K9*100</f>
        <v>35.681821515778637</v>
      </c>
      <c r="AI9" s="9">
        <f>S9/$K9*100</f>
        <v>12.258087412483084</v>
      </c>
    </row>
    <row r="10" spans="1:35" x14ac:dyDescent="0.25">
      <c r="A10" t="s">
        <v>26</v>
      </c>
      <c r="B10" t="s">
        <v>38</v>
      </c>
      <c r="C10" s="1">
        <v>6103</v>
      </c>
      <c r="D10" s="1">
        <v>881.48608238118004</v>
      </c>
      <c r="E10" s="1">
        <v>708.49178726197897</v>
      </c>
      <c r="F10" s="1">
        <v>927.41606699777299</v>
      </c>
      <c r="G10" s="1">
        <v>1312.2765732703199</v>
      </c>
      <c r="H10" s="1">
        <v>1329.1831266065001</v>
      </c>
      <c r="I10" s="1">
        <v>826.71136588868899</v>
      </c>
      <c r="J10" s="1">
        <v>117.43499759356401</v>
      </c>
      <c r="K10" s="1">
        <v>5247.4902687156</v>
      </c>
      <c r="L10" s="1">
        <v>228.23112178458001</v>
      </c>
      <c r="M10" s="1">
        <v>221.17566878687401</v>
      </c>
      <c r="N10" s="1">
        <v>204.107104354368</v>
      </c>
      <c r="O10" s="1">
        <v>408.78575926665701</v>
      </c>
      <c r="P10" s="1">
        <v>691.75328318871505</v>
      </c>
      <c r="Q10" s="1">
        <v>864.68702939140303</v>
      </c>
      <c r="R10" s="1">
        <v>2097.2216963627702</v>
      </c>
      <c r="S10" s="1">
        <v>531.52860558022905</v>
      </c>
      <c r="T10" s="1">
        <v>12</v>
      </c>
      <c r="U10" s="9">
        <f>D10/$C10*100</f>
        <v>14.443488159612977</v>
      </c>
      <c r="V10" s="9">
        <f>E10/$C10*100</f>
        <v>11.608910163230853</v>
      </c>
      <c r="W10" s="9">
        <f>F10/$C10*100</f>
        <v>15.196068605567312</v>
      </c>
      <c r="X10" s="9">
        <f>G10/$C10*100</f>
        <v>21.502155878589544</v>
      </c>
      <c r="Y10" s="9">
        <f>H10/$C10*100</f>
        <v>21.779176251130593</v>
      </c>
      <c r="Z10" s="9">
        <f>I10/$C10*100</f>
        <v>13.545983383396509</v>
      </c>
      <c r="AA10" s="9">
        <f>J10/$C10*100</f>
        <v>1.9242175584722923</v>
      </c>
      <c r="AB10" s="9">
        <f>L10/$K10*100</f>
        <v>4.3493386380389216</v>
      </c>
      <c r="AC10" s="9">
        <f>M10/$K10*100</f>
        <v>4.2148847822639217</v>
      </c>
      <c r="AD10" s="9">
        <f>N10/$K10*100</f>
        <v>3.8896137753929785</v>
      </c>
      <c r="AE10" s="9">
        <f>O10/$K10*100</f>
        <v>7.7901194348801202</v>
      </c>
      <c r="AF10" s="9">
        <f>P10/$K10*100</f>
        <v>13.182554855085643</v>
      </c>
      <c r="AG10" s="9">
        <f>Q10/$K10*100</f>
        <v>16.478106392049543</v>
      </c>
      <c r="AH10" s="9">
        <f>R10/$K10*100</f>
        <v>39.966185528079045</v>
      </c>
      <c r="AI10" s="9">
        <f>S10/$K10*100</f>
        <v>10.129196594209757</v>
      </c>
    </row>
    <row r="11" spans="1:35" x14ac:dyDescent="0.25">
      <c r="A11" t="s">
        <v>27</v>
      </c>
      <c r="B11" t="s">
        <v>39</v>
      </c>
      <c r="C11" s="1">
        <v>8695.9999999999909</v>
      </c>
      <c r="D11" s="1">
        <v>1402.24634654585</v>
      </c>
      <c r="E11" s="1">
        <v>1091.1145890481801</v>
      </c>
      <c r="F11" s="1">
        <v>1510.1195312234599</v>
      </c>
      <c r="G11" s="1">
        <v>1808.94399992524</v>
      </c>
      <c r="H11" s="1">
        <v>1821.42435986847</v>
      </c>
      <c r="I11" s="1">
        <v>905.266143379602</v>
      </c>
      <c r="J11" s="1">
        <v>156.88503000918001</v>
      </c>
      <c r="K11" s="1">
        <v>7269.3544250005398</v>
      </c>
      <c r="L11" s="1">
        <v>70.002165699414903</v>
      </c>
      <c r="M11" s="1">
        <v>339.14665351170902</v>
      </c>
      <c r="N11" s="1">
        <v>309.12376960462501</v>
      </c>
      <c r="O11" s="1">
        <v>788.05384178442796</v>
      </c>
      <c r="P11" s="1">
        <v>1315.55739330027</v>
      </c>
      <c r="Q11" s="1">
        <v>1065.71259454661</v>
      </c>
      <c r="R11" s="1">
        <v>2619.0262071698698</v>
      </c>
      <c r="S11" s="1">
        <v>762.731799383615</v>
      </c>
      <c r="T11" s="1">
        <v>12</v>
      </c>
      <c r="U11" s="9">
        <f>D11/$C11*100</f>
        <v>16.125187977758181</v>
      </c>
      <c r="V11" s="9">
        <f>E11/$C11*100</f>
        <v>12.547315881418827</v>
      </c>
      <c r="W11" s="9">
        <f>F11/$C11*100</f>
        <v>17.365679981870532</v>
      </c>
      <c r="X11" s="9">
        <f>G11/$C11*100</f>
        <v>20.802023918183554</v>
      </c>
      <c r="Y11" s="9">
        <f>H11/$C11*100</f>
        <v>20.945542316794754</v>
      </c>
      <c r="Z11" s="9">
        <f>I11/$C11*100</f>
        <v>10.410144243095711</v>
      </c>
      <c r="AA11" s="9">
        <f>J11/$C11*100</f>
        <v>1.8041056808783369</v>
      </c>
      <c r="AB11" s="9">
        <f>L11/$K11*100</f>
        <v>0.96297637460990504</v>
      </c>
      <c r="AC11" s="9">
        <f>M11/$K11*100</f>
        <v>4.6654301562918201</v>
      </c>
      <c r="AD11" s="9">
        <f>N11/$K11*100</f>
        <v>4.2524239641074058</v>
      </c>
      <c r="AE11" s="9">
        <f>O11/$K11*100</f>
        <v>10.840767910203656</v>
      </c>
      <c r="AF11" s="9">
        <f>P11/$K11*100</f>
        <v>18.097307083774115</v>
      </c>
      <c r="AG11" s="9">
        <f>Q11/$K11*100</f>
        <v>14.660347153819384</v>
      </c>
      <c r="AH11" s="9">
        <f>R11/$K11*100</f>
        <v>36.02831907827462</v>
      </c>
      <c r="AI11" s="9">
        <f>S11/$K11*100</f>
        <v>10.492428278919119</v>
      </c>
    </row>
    <row r="12" spans="1:35" x14ac:dyDescent="0.25">
      <c r="A12" t="s">
        <v>28</v>
      </c>
      <c r="B12" t="s">
        <v>40</v>
      </c>
      <c r="C12" s="1">
        <v>20695</v>
      </c>
      <c r="D12" s="1">
        <v>3780.5401714080599</v>
      </c>
      <c r="E12" s="1">
        <v>2894.2075907356202</v>
      </c>
      <c r="F12" s="1">
        <v>3766.36158116345</v>
      </c>
      <c r="G12" s="1">
        <v>4386.4532913634803</v>
      </c>
      <c r="H12" s="1">
        <v>3966.8209107522398</v>
      </c>
      <c r="I12" s="1">
        <v>1596.23522853959</v>
      </c>
      <c r="J12" s="1">
        <v>304.38122603755102</v>
      </c>
      <c r="K12" s="1">
        <v>16818.634138896399</v>
      </c>
      <c r="L12" s="1">
        <v>85.047235340453298</v>
      </c>
      <c r="M12" s="1">
        <v>610.35169467488902</v>
      </c>
      <c r="N12" s="1">
        <v>1080.79041372949</v>
      </c>
      <c r="O12" s="1">
        <v>2714.9985050263099</v>
      </c>
      <c r="P12" s="1">
        <v>2818.3372679671902</v>
      </c>
      <c r="Q12" s="1">
        <v>2508.9674003812802</v>
      </c>
      <c r="R12" s="1">
        <v>5296.4848272204199</v>
      </c>
      <c r="S12" s="1">
        <v>1703.65679455639</v>
      </c>
      <c r="T12" s="1">
        <v>16</v>
      </c>
      <c r="U12" s="9">
        <f>D12/$C12*100</f>
        <v>18.267891623136311</v>
      </c>
      <c r="V12" s="9">
        <f>E12/$C12*100</f>
        <v>13.985057215441509</v>
      </c>
      <c r="W12" s="9">
        <f>F12/$C12*100</f>
        <v>18.19937946926045</v>
      </c>
      <c r="X12" s="9">
        <f>G12/$C12*100</f>
        <v>21.195715348458467</v>
      </c>
      <c r="Y12" s="9">
        <f>H12/$C12*100</f>
        <v>19.168015997836385</v>
      </c>
      <c r="Z12" s="9">
        <f>I12/$C12*100</f>
        <v>7.7131443756443101</v>
      </c>
      <c r="AA12" s="9">
        <f>J12/$C12*100</f>
        <v>1.4707959702225224</v>
      </c>
      <c r="AB12" s="9">
        <f>L12/$K12*100</f>
        <v>0.50567266424902391</v>
      </c>
      <c r="AC12" s="9">
        <f>M12/$K12*100</f>
        <v>3.6290205829695212</v>
      </c>
      <c r="AD12" s="9">
        <f>N12/$K12*100</f>
        <v>6.4261485493043073</v>
      </c>
      <c r="AE12" s="9">
        <f>O12/$K12*100</f>
        <v>16.1428001977125</v>
      </c>
      <c r="AF12" s="9">
        <f>P12/$K12*100</f>
        <v>16.757230371336938</v>
      </c>
      <c r="AG12" s="9">
        <f>Q12/$K12*100</f>
        <v>14.917783332826057</v>
      </c>
      <c r="AH12" s="9">
        <f>R12/$K12*100</f>
        <v>31.491765523166098</v>
      </c>
      <c r="AI12" s="9">
        <f>S12/$K12*100</f>
        <v>10.129578778435691</v>
      </c>
    </row>
    <row r="13" spans="1:35" x14ac:dyDescent="0.25">
      <c r="A13" t="s">
        <v>29</v>
      </c>
      <c r="B13" t="s">
        <v>41</v>
      </c>
      <c r="C13" s="1">
        <v>10821</v>
      </c>
      <c r="D13" s="1">
        <v>1555.1127830292801</v>
      </c>
      <c r="E13" s="1">
        <v>1240.83130884056</v>
      </c>
      <c r="F13" s="1">
        <v>1572.1476006540299</v>
      </c>
      <c r="G13" s="1">
        <v>2276.3347309951801</v>
      </c>
      <c r="H13" s="1">
        <v>2585.0178685928799</v>
      </c>
      <c r="I13" s="1">
        <v>1380.9045196331999</v>
      </c>
      <c r="J13" s="1">
        <v>210.651188254857</v>
      </c>
      <c r="K13" s="1">
        <v>9300.6676021441708</v>
      </c>
      <c r="L13" s="1">
        <v>65.047082199931097</v>
      </c>
      <c r="M13" s="1">
        <v>352.07889524082498</v>
      </c>
      <c r="N13" s="1">
        <v>319.47301523767402</v>
      </c>
      <c r="O13" s="1">
        <v>797.81692318310695</v>
      </c>
      <c r="P13" s="1">
        <v>1683.33135464154</v>
      </c>
      <c r="Q13" s="1">
        <v>1320.4340951905201</v>
      </c>
      <c r="R13" s="1">
        <v>3758.90674083862</v>
      </c>
      <c r="S13" s="1">
        <v>1003.5794956119601</v>
      </c>
      <c r="T13" s="1">
        <v>7</v>
      </c>
      <c r="U13" s="9">
        <f>D13/$C13*100</f>
        <v>14.371248341459017</v>
      </c>
      <c r="V13" s="9">
        <f>E13/$C13*100</f>
        <v>11.466882070423805</v>
      </c>
      <c r="W13" s="9">
        <f>F13/$C13*100</f>
        <v>14.528672032658996</v>
      </c>
      <c r="X13" s="9">
        <f>G13/$C13*100</f>
        <v>21.036269577628499</v>
      </c>
      <c r="Y13" s="9">
        <f>H13/$C13*100</f>
        <v>23.888899996237686</v>
      </c>
      <c r="Z13" s="9">
        <f>I13/$C13*100</f>
        <v>12.761339244369282</v>
      </c>
      <c r="AA13" s="9">
        <f>J13/$C13*100</f>
        <v>1.9466887372225949</v>
      </c>
      <c r="AB13" s="9">
        <f>L13/$K13*100</f>
        <v>0.69938078622372424</v>
      </c>
      <c r="AC13" s="9">
        <f>M13/$K13*100</f>
        <v>3.785522828056525</v>
      </c>
      <c r="AD13" s="9">
        <f>N13/$K13*100</f>
        <v>3.4349471339457702</v>
      </c>
      <c r="AE13" s="9">
        <f>O13/$K13*100</f>
        <v>8.5780608157545455</v>
      </c>
      <c r="AF13" s="9">
        <f>P13/$K13*100</f>
        <v>18.099037904047506</v>
      </c>
      <c r="AG13" s="9">
        <f>Q13/$K13*100</f>
        <v>14.197196929025912</v>
      </c>
      <c r="AH13" s="9">
        <f>R13/$K13*100</f>
        <v>40.415450821745779</v>
      </c>
      <c r="AI13" s="9">
        <f>S13/$K13*100</f>
        <v>10.790402781200301</v>
      </c>
    </row>
  </sheetData>
  <sortState ref="A2:AI13">
    <sortCondition ref="A2:A1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EPCI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2020-07-22T12:27:14Z</dcterms:created>
  <dcterms:modified xsi:type="dcterms:W3CDTF">2020-08-26T15:46:55Z</dcterms:modified>
</cp:coreProperties>
</file>