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1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9" i="1" l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</calcChain>
</file>

<file path=xl/sharedStrings.xml><?xml version="1.0" encoding="utf-8"?>
<sst xmlns="http://schemas.openxmlformats.org/spreadsheetml/2006/main" count="67" uniqueCount="67">
  <si>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</si>
  <si>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</si>
  <si>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</si>
  <si>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</si>
  <si>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</si>
  <si>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</si>
  <si>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</si>
  <si>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</si>
  <si>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</si>
  <si>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</si>
  <si>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</si>
  <si>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</si>
  <si>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</si>
  <si>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</si>
  <si>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</si>
  <si>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</si>
  <si>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</si>
  <si>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</si>
  <si>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4101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</si>
  <si>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</si>
  <si>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</si>
  <si>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</si>
  <si>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</si>
  <si>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</si>
  <si>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</si>
  <si>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</si>
  <si>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</si>
  <si>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</si>
  <si>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</si>
  <si>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</si>
  <si>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</si>
  <si>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</si>
  <si>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4189</t>
  </si>
  <si>
    <t>4199</t>
  </si>
  <si>
    <t>Beauce</t>
  </si>
  <si>
    <t>Blois-2</t>
  </si>
  <si>
    <t>Blois-3</t>
  </si>
  <si>
    <t>Chambord</t>
  </si>
  <si>
    <t>Montoire-sur-le-Loir</t>
  </si>
  <si>
    <t>Montrichard</t>
  </si>
  <si>
    <t>Onzain</t>
  </si>
  <si>
    <t>Perche</t>
  </si>
  <si>
    <t>Romorantin-Lanthenay</t>
  </si>
  <si>
    <t>Saint-Aignan</t>
  </si>
  <si>
    <t>Selles-sur-Cher</t>
  </si>
  <si>
    <t>Sologne</t>
  </si>
  <si>
    <t>Vendôme</t>
  </si>
  <si>
    <t>Vineuil</t>
  </si>
  <si>
    <t>Controis-en-Sologne</t>
  </si>
  <si>
    <t>Blois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</si>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</sst>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50</v>
      </c>
      <c r="U1" s="6" t="s">
        <v>51</v>
      </c>
      <c r="V1" s="6" t="s">
        <v>52</v>
      </c>
      <c r="W1" s="6" t="s">
        <v>53</v>
      </c>
      <c r="X1" s="6" t="s">
        <v>54</v>
      </c>
      <c r="Y1" s="6" t="s">
        <v>55</v>
      </c>
      <c r="Z1" s="6" t="s">
        <v>56</v>
      </c>
      <c r="AA1" s="6" t="s">
        <v>57</v>
      </c>
      <c r="AB1" s="7" t="s">
        <v>58</v>
      </c>
      <c r="AC1" s="7" t="s">
        <v>59</v>
      </c>
      <c r="AD1" s="7" t="s">
        <v>60</v>
      </c>
      <c r="AE1" s="7" t="s">
        <v>61</v>
      </c>
      <c r="AF1" s="7" t="s">
        <v>62</v>
      </c>
      <c r="AG1" s="7" t="s">
        <v>63</v>
      </c>
      <c r="AH1" s="7" t="s">
        <v>64</v>
      </c>
      <c r="AI1" s="7" t="s">
        <v>65</v>
      </c>
    </row>
    <row r="2" spans="1:35" x14ac:dyDescent="0.25">
      <c r="A2" t="s">
        <v>18</v>
      </c>
      <c r="B2" t="s">
        <v>34</v>
      </c>
      <c r="C2" s="1">
        <v>24735</v>
      </c>
      <c r="D2" s="1">
        <v>4874.4231825257402</v>
      </c>
      <c r="E2" s="1">
        <v>3485.9448637129199</v>
      </c>
      <c r="F2" s="1">
        <v>4716.6364192679703</v>
      </c>
      <c r="G2" s="1">
        <v>4932.5424994065197</v>
      </c>
      <c r="H2" s="1">
        <v>4019.6394442086698</v>
      </c>
      <c r="I2" s="1">
        <v>2323.0293360416399</v>
      </c>
      <c r="J2" s="1">
        <v>382.78425483654701</v>
      </c>
      <c r="K2" s="1">
        <v>19786.214892099801</v>
      </c>
      <c r="L2" s="1">
        <v>404.84935277366299</v>
      </c>
      <c r="M2" s="1">
        <v>720.033026139507</v>
      </c>
      <c r="N2" s="1">
        <v>1071.9762806594899</v>
      </c>
      <c r="O2" s="1">
        <v>2546.23823636011</v>
      </c>
      <c r="P2" s="1">
        <v>3667.7092993229198</v>
      </c>
      <c r="Q2" s="1">
        <v>3333.5821988623202</v>
      </c>
      <c r="R2" s="1">
        <v>5867.3326431867399</v>
      </c>
      <c r="S2" s="1">
        <v>2174.4938547950901</v>
      </c>
      <c r="T2" s="1">
        <v>34</v>
      </c>
      <c r="U2" s="9">
        <f>D2/$C2*100</f>
        <v>19.706582504652275</v>
      </c>
      <c r="V2" s="9">
        <f>E2/$C2*100</f>
        <v>14.093167025320072</v>
      </c>
      <c r="W2" s="9">
        <f>F2/$C2*100</f>
        <v>19.068673617416497</v>
      </c>
      <c r="X2" s="9">
        <f>G2/$C2*100</f>
        <v>19.941550432207478</v>
      </c>
      <c r="Y2" s="9">
        <f>H2/$C2*100</f>
        <v>16.250816431003315</v>
      </c>
      <c r="Z2" s="9">
        <f>I2/$C2*100</f>
        <v>9.3916690359476043</v>
      </c>
      <c r="AA2" s="9">
        <f>J2/$C2*100</f>
        <v>1.5475409534527875</v>
      </c>
      <c r="AB2" s="9">
        <f>L2/$K2*100</f>
        <v>2.0461182443505677</v>
      </c>
      <c r="AC2" s="9">
        <f>M2/$K2*100</f>
        <v>3.6390640153564711</v>
      </c>
      <c r="AD2" s="9">
        <f>N2/$K2*100</f>
        <v>5.4177935825790833</v>
      </c>
      <c r="AE2" s="9">
        <f>O2/$K2*100</f>
        <v>12.868748521359519</v>
      </c>
      <c r="AF2" s="9">
        <f>P2/$K2*100</f>
        <v>18.536689909232489</v>
      </c>
      <c r="AG2" s="9">
        <f>Q2/$K2*100</f>
        <v>16.848003607771115</v>
      </c>
      <c r="AH2" s="9">
        <f>R2/$K2*100</f>
        <v>29.653638531589166</v>
      </c>
      <c r="AI2" s="9">
        <f>S2/$K2*100</f>
        <v>10.989943587761788</v>
      </c>
    </row>
    <row r="3" spans="1:35" x14ac:dyDescent="0.25">
      <c r="A3" t="s">
        <v>19</v>
      </c>
      <c r="B3" t="s">
        <v>35</v>
      </c>
      <c r="C3" s="1">
        <v>9224.9999999999909</v>
      </c>
      <c r="D3" s="1">
        <v>1507.0949131110201</v>
      </c>
      <c r="E3" s="1">
        <v>1334.3310265303701</v>
      </c>
      <c r="F3" s="1">
        <v>1466.8581166418501</v>
      </c>
      <c r="G3" s="1">
        <v>2032.5571909102</v>
      </c>
      <c r="H3" s="1">
        <v>1741.4598331815901</v>
      </c>
      <c r="I3" s="1">
        <v>993.46417193864704</v>
      </c>
      <c r="J3" s="1">
        <v>149.23474768630399</v>
      </c>
      <c r="K3" s="1">
        <v>7724.3147478240799</v>
      </c>
      <c r="L3" s="1">
        <v>19.131342855487802</v>
      </c>
      <c r="M3" s="1">
        <v>189.701393844672</v>
      </c>
      <c r="N3" s="1">
        <v>760.18985680235903</v>
      </c>
      <c r="O3" s="1">
        <v>1258.6903292187701</v>
      </c>
      <c r="P3" s="1">
        <v>1237.8312705664</v>
      </c>
      <c r="Q3" s="1">
        <v>856.70064634085804</v>
      </c>
      <c r="R3" s="1">
        <v>2650.7815911113698</v>
      </c>
      <c r="S3" s="1">
        <v>751.28831708415805</v>
      </c>
      <c r="T3" s="1">
        <v>5</v>
      </c>
      <c r="U3" s="9">
        <f>D3/$C3*100</f>
        <v>16.337072228845763</v>
      </c>
      <c r="V3" s="9">
        <f>E3/$C3*100</f>
        <v>14.46429297051893</v>
      </c>
      <c r="W3" s="9">
        <f>F3/$C3*100</f>
        <v>15.900900993407605</v>
      </c>
      <c r="X3" s="9">
        <f>G3/$C3*100</f>
        <v>22.033140280869397</v>
      </c>
      <c r="Y3" s="9">
        <f>H3/$C3*100</f>
        <v>18.877613367822132</v>
      </c>
      <c r="Z3" s="9">
        <f>I3/$C3*100</f>
        <v>10.769259316408109</v>
      </c>
      <c r="AA3" s="9">
        <f>J3/$C3*100</f>
        <v>1.6177208421279583</v>
      </c>
      <c r="AB3" s="9">
        <f>L3/$K3*100</f>
        <v>0.2476768940685263</v>
      </c>
      <c r="AC3" s="9">
        <f>M3/$K3*100</f>
        <v>2.4558993261908495</v>
      </c>
      <c r="AD3" s="9">
        <f>N3/$K3*100</f>
        <v>9.8415183950977987</v>
      </c>
      <c r="AE3" s="9">
        <f>O3/$K3*100</f>
        <v>16.295171420524259</v>
      </c>
      <c r="AF3" s="9">
        <f>P3/$K3*100</f>
        <v>16.02512728931837</v>
      </c>
      <c r="AG3" s="9">
        <f>Q3/$K3*100</f>
        <v>11.090959836692161</v>
      </c>
      <c r="AH3" s="9">
        <f>R3/$K3*100</f>
        <v>34.317368953124138</v>
      </c>
      <c r="AI3" s="9">
        <f>S3/$K3*100</f>
        <v>9.7262778849838298</v>
      </c>
    </row>
    <row r="4" spans="1:35" x14ac:dyDescent="0.25">
      <c r="A4" t="s">
        <v>20</v>
      </c>
      <c r="B4" t="s">
        <v>36</v>
      </c>
      <c r="C4" s="1">
        <v>9994</v>
      </c>
      <c r="D4" s="1">
        <v>1887.0000471502501</v>
      </c>
      <c r="E4" s="1">
        <v>1451.53752686847</v>
      </c>
      <c r="F4" s="1">
        <v>1892.87722855835</v>
      </c>
      <c r="G4" s="1">
        <v>2245.03520446635</v>
      </c>
      <c r="H4" s="1">
        <v>1669.9653141659901</v>
      </c>
      <c r="I4" s="1">
        <v>724.98978854161396</v>
      </c>
      <c r="J4" s="1">
        <v>122.59489024897699</v>
      </c>
      <c r="K4" s="1">
        <v>8173.0276137289302</v>
      </c>
      <c r="L4" s="1">
        <v>85.706682428377206</v>
      </c>
      <c r="M4" s="1">
        <v>326.35428780285503</v>
      </c>
      <c r="N4" s="1">
        <v>610.12386295470503</v>
      </c>
      <c r="O4" s="1">
        <v>1147.3928627987</v>
      </c>
      <c r="P4" s="1">
        <v>1551.7312394118901</v>
      </c>
      <c r="Q4" s="1">
        <v>1162.6758688213499</v>
      </c>
      <c r="R4" s="1">
        <v>2273.6606877701502</v>
      </c>
      <c r="S4" s="1">
        <v>1015.3821217408999</v>
      </c>
      <c r="T4" s="1">
        <v>9</v>
      </c>
      <c r="U4" s="9">
        <f>D4/$C4*100</f>
        <v>18.88132926906394</v>
      </c>
      <c r="V4" s="9">
        <f>E4/$C4*100</f>
        <v>14.524089722518211</v>
      </c>
      <c r="W4" s="9">
        <f>F4/$C4*100</f>
        <v>18.940136367403941</v>
      </c>
      <c r="X4" s="9">
        <f>G4/$C4*100</f>
        <v>22.463830342869219</v>
      </c>
      <c r="Y4" s="9">
        <f>H4/$C4*100</f>
        <v>16.709678949029318</v>
      </c>
      <c r="Z4" s="9">
        <f>I4/$C4*100</f>
        <v>7.2542504356775463</v>
      </c>
      <c r="AA4" s="9">
        <f>J4/$C4*100</f>
        <v>1.2266849134378326</v>
      </c>
      <c r="AB4" s="9">
        <f>L4/$K4*100</f>
        <v>1.0486527940320229</v>
      </c>
      <c r="AC4" s="9">
        <f>M4/$K4*100</f>
        <v>3.9930647885570574</v>
      </c>
      <c r="AD4" s="9">
        <f>N4/$K4*100</f>
        <v>7.4650899494066074</v>
      </c>
      <c r="AE4" s="9">
        <f>O4/$K4*100</f>
        <v>14.038773842771882</v>
      </c>
      <c r="AF4" s="9">
        <f>P4/$K4*100</f>
        <v>18.986002651028794</v>
      </c>
      <c r="AG4" s="9">
        <f>Q4/$K4*100</f>
        <v>14.225767044617644</v>
      </c>
      <c r="AH4" s="9">
        <f>R4/$K4*100</f>
        <v>27.819075075078526</v>
      </c>
      <c r="AI4" s="9">
        <f>S4/$K4*100</f>
        <v>12.423573854507431</v>
      </c>
    </row>
    <row r="5" spans="1:35" x14ac:dyDescent="0.25">
      <c r="A5" t="s">
        <v>21</v>
      </c>
      <c r="B5" t="s">
        <v>37</v>
      </c>
      <c r="C5" s="1">
        <v>25676</v>
      </c>
      <c r="D5" s="1">
        <v>4595.8743304420896</v>
      </c>
      <c r="E5" s="1">
        <v>3535.7957565711799</v>
      </c>
      <c r="F5" s="1">
        <v>4635.94829610341</v>
      </c>
      <c r="G5" s="1">
        <v>5406.7502487281999</v>
      </c>
      <c r="H5" s="1">
        <v>4994.2312344471602</v>
      </c>
      <c r="I5" s="1">
        <v>2107.0953132145801</v>
      </c>
      <c r="J5" s="1">
        <v>400.30482049336899</v>
      </c>
      <c r="K5" s="1">
        <v>21031.489005849198</v>
      </c>
      <c r="L5" s="1">
        <v>130.25389468287801</v>
      </c>
      <c r="M5" s="1">
        <v>810.43081496169305</v>
      </c>
      <c r="N5" s="1">
        <v>1285.1286600465201</v>
      </c>
      <c r="O5" s="1">
        <v>3179.1666697595001</v>
      </c>
      <c r="P5" s="1">
        <v>3556.9135533346298</v>
      </c>
      <c r="Q5" s="1">
        <v>3139.3662583010901</v>
      </c>
      <c r="R5" s="1">
        <v>6707.4120733766504</v>
      </c>
      <c r="S5" s="1">
        <v>2222.8170813862898</v>
      </c>
      <c r="T5" s="1">
        <v>23</v>
      </c>
      <c r="U5" s="9">
        <f>D5/$C5*100</f>
        <v>17.899494977574737</v>
      </c>
      <c r="V5" s="9">
        <f>E5/$C5*100</f>
        <v>13.770820052076568</v>
      </c>
      <c r="W5" s="9">
        <f>F5/$C5*100</f>
        <v>18.055570556564145</v>
      </c>
      <c r="X5" s="9">
        <f>G5/$C5*100</f>
        <v>21.057603399003739</v>
      </c>
      <c r="Y5" s="9">
        <f>H5/$C5*100</f>
        <v>19.450970690322325</v>
      </c>
      <c r="Z5" s="9">
        <f>I5/$C5*100</f>
        <v>8.2064780854283388</v>
      </c>
      <c r="AA5" s="9">
        <f>J5/$C5*100</f>
        <v>1.5590622390301021</v>
      </c>
      <c r="AB5" s="9">
        <f>L5/$K5*100</f>
        <v>0.61932797362398961</v>
      </c>
      <c r="AC5" s="9">
        <f>M5/$K5*100</f>
        <v>3.8534162499683164</v>
      </c>
      <c r="AD5" s="9">
        <f>N5/$K5*100</f>
        <v>6.1104977383631986</v>
      </c>
      <c r="AE5" s="9">
        <f>O5/$K5*100</f>
        <v>15.116222483702044</v>
      </c>
      <c r="AF5" s="9">
        <f>P5/$K5*100</f>
        <v>16.912323955500224</v>
      </c>
      <c r="AG5" s="9">
        <f>Q5/$K5*100</f>
        <v>14.926980478785792</v>
      </c>
      <c r="AH5" s="9">
        <f>R5/$K5*100</f>
        <v>31.892235835090943</v>
      </c>
      <c r="AI5" s="9">
        <f>S5/$K5*100</f>
        <v>10.568995284965741</v>
      </c>
    </row>
    <row r="6" spans="1:35" x14ac:dyDescent="0.25">
      <c r="A6" t="s">
        <v>22</v>
      </c>
      <c r="B6" t="s">
        <v>38</v>
      </c>
      <c r="C6" s="1">
        <v>22192</v>
      </c>
      <c r="D6" s="1">
        <v>3709.5466563239302</v>
      </c>
      <c r="E6" s="1">
        <v>2643.8827475562798</v>
      </c>
      <c r="F6" s="1">
        <v>3754.8962586545299</v>
      </c>
      <c r="G6" s="1">
        <v>4935.5624696978202</v>
      </c>
      <c r="H6" s="1">
        <v>4258.7844935529001</v>
      </c>
      <c r="I6" s="1">
        <v>2508.4386146228098</v>
      </c>
      <c r="J6" s="1">
        <v>380.88875959169599</v>
      </c>
      <c r="K6" s="1">
        <v>18451.051267386501</v>
      </c>
      <c r="L6" s="1">
        <v>346.898509745475</v>
      </c>
      <c r="M6" s="1">
        <v>696.42201498280895</v>
      </c>
      <c r="N6" s="1">
        <v>818.40974562846895</v>
      </c>
      <c r="O6" s="1">
        <v>2374.6631274528399</v>
      </c>
      <c r="P6" s="1">
        <v>2871.9577127815501</v>
      </c>
      <c r="Q6" s="1">
        <v>2889.8357837928702</v>
      </c>
      <c r="R6" s="1">
        <v>6525.6407410312104</v>
      </c>
      <c r="S6" s="1">
        <v>1927.2236319712999</v>
      </c>
      <c r="T6" s="1">
        <v>46</v>
      </c>
      <c r="U6" s="9">
        <f>D6/$C6*100</f>
        <v>16.71569329634071</v>
      </c>
      <c r="V6" s="9">
        <f>E6/$C6*100</f>
        <v>11.913674961951513</v>
      </c>
      <c r="W6" s="9">
        <f>F6/$C6*100</f>
        <v>16.920044424362519</v>
      </c>
      <c r="X6" s="9">
        <f>G6/$C6*100</f>
        <v>22.240277891572731</v>
      </c>
      <c r="Y6" s="9">
        <f>H6/$C6*100</f>
        <v>19.190629477076875</v>
      </c>
      <c r="Z6" s="9">
        <f>I6/$C6*100</f>
        <v>11.303346316793483</v>
      </c>
      <c r="AA6" s="9">
        <f>J6/$C6*100</f>
        <v>1.7163336319020186</v>
      </c>
      <c r="AB6" s="9">
        <f>L6/$K6*100</f>
        <v>1.8801015981059135</v>
      </c>
      <c r="AC6" s="9">
        <f>M6/$K6*100</f>
        <v>3.7744300034209033</v>
      </c>
      <c r="AD6" s="9">
        <f>N6/$K6*100</f>
        <v>4.4355724439130704</v>
      </c>
      <c r="AE6" s="9">
        <f>O6/$K6*100</f>
        <v>12.870069531757359</v>
      </c>
      <c r="AF6" s="9">
        <f>P6/$K6*100</f>
        <v>15.565279566795917</v>
      </c>
      <c r="AG6" s="9">
        <f>Q6/$K6*100</f>
        <v>15.662174159696002</v>
      </c>
      <c r="AH6" s="9">
        <f>R6/$K6*100</f>
        <v>35.367311306352114</v>
      </c>
      <c r="AI6" s="9">
        <f>S6/$K6*100</f>
        <v>10.445061389958846</v>
      </c>
    </row>
    <row r="7" spans="1:35" x14ac:dyDescent="0.25">
      <c r="A7" t="s">
        <v>23</v>
      </c>
      <c r="B7" t="s">
        <v>39</v>
      </c>
      <c r="C7" s="1">
        <v>16624</v>
      </c>
      <c r="D7" s="1">
        <v>2808.1439749034198</v>
      </c>
      <c r="E7" s="1">
        <v>2122.7527171388301</v>
      </c>
      <c r="F7" s="1">
        <v>2879.66187468316</v>
      </c>
      <c r="G7" s="1">
        <v>3276.9135000316301</v>
      </c>
      <c r="H7" s="1">
        <v>3177.7470492553998</v>
      </c>
      <c r="I7" s="1">
        <v>2025.73570748884</v>
      </c>
      <c r="J7" s="1">
        <v>333.04517649871201</v>
      </c>
      <c r="K7" s="1">
        <v>13866.8195651634</v>
      </c>
      <c r="L7" s="1">
        <v>254.28469139376699</v>
      </c>
      <c r="M7" s="1">
        <v>603.07990986693505</v>
      </c>
      <c r="N7" s="1">
        <v>479.58822715764302</v>
      </c>
      <c r="O7" s="1">
        <v>1675.16204941718</v>
      </c>
      <c r="P7" s="1">
        <v>2145.4752582875199</v>
      </c>
      <c r="Q7" s="1">
        <v>2297.7850996356701</v>
      </c>
      <c r="R7" s="1">
        <v>5092.0128860876503</v>
      </c>
      <c r="S7" s="1">
        <v>1319.431443317</v>
      </c>
      <c r="T7" s="1">
        <v>13</v>
      </c>
      <c r="U7" s="9">
        <f>D7/$C7*100</f>
        <v>16.892107644991697</v>
      </c>
      <c r="V7" s="9">
        <f>E7/$C7*100</f>
        <v>12.769205468833194</v>
      </c>
      <c r="W7" s="9">
        <f>F7/$C7*100</f>
        <v>17.322316378026709</v>
      </c>
      <c r="X7" s="9">
        <f>G7/$C7*100</f>
        <v>19.711943575743685</v>
      </c>
      <c r="Y7" s="9">
        <f>H7/$C7*100</f>
        <v>19.115417765010825</v>
      </c>
      <c r="Z7" s="9">
        <f>I7/$C7*100</f>
        <v>12.185609405009865</v>
      </c>
      <c r="AA7" s="9">
        <f>J7/$C7*100</f>
        <v>2.003399762383975</v>
      </c>
      <c r="AB7" s="9">
        <f>L7/$K7*100</f>
        <v>1.8337636124767058</v>
      </c>
      <c r="AC7" s="9">
        <f>M7/$K7*100</f>
        <v>4.3490860109120391</v>
      </c>
      <c r="AD7" s="9">
        <f>N7/$K7*100</f>
        <v>3.4585308109328659</v>
      </c>
      <c r="AE7" s="9">
        <f>O7/$K7*100</f>
        <v>12.080362346572732</v>
      </c>
      <c r="AF7" s="9">
        <f>P7/$K7*100</f>
        <v>15.472006743907169</v>
      </c>
      <c r="AG7" s="9">
        <f>Q7/$K7*100</f>
        <v>16.5703829117978</v>
      </c>
      <c r="AH7" s="9">
        <f>R7/$K7*100</f>
        <v>36.720841878406951</v>
      </c>
      <c r="AI7" s="9">
        <f>S7/$K7*100</f>
        <v>9.5150256849934909</v>
      </c>
    </row>
    <row r="8" spans="1:35" x14ac:dyDescent="0.25">
      <c r="A8" t="s">
        <v>24</v>
      </c>
      <c r="B8" t="s">
        <v>40</v>
      </c>
      <c r="C8" s="1">
        <v>20252</v>
      </c>
      <c r="D8" s="1">
        <v>3541.4534912242598</v>
      </c>
      <c r="E8" s="1">
        <v>2712.5842213086298</v>
      </c>
      <c r="F8" s="1">
        <v>3524.3196112598498</v>
      </c>
      <c r="G8" s="1">
        <v>4631.7559277480204</v>
      </c>
      <c r="H8" s="1">
        <v>3872.7209107007602</v>
      </c>
      <c r="I8" s="1">
        <v>1740.99536010569</v>
      </c>
      <c r="J8" s="1">
        <v>228.17047765278599</v>
      </c>
      <c r="K8" s="1">
        <v>16722.153855690602</v>
      </c>
      <c r="L8" s="1">
        <v>208.94899557372199</v>
      </c>
      <c r="M8" s="1">
        <v>498.65953683069802</v>
      </c>
      <c r="N8" s="1">
        <v>1031.6168299691201</v>
      </c>
      <c r="O8" s="1">
        <v>2773.06901329929</v>
      </c>
      <c r="P8" s="1">
        <v>2844.1457024822698</v>
      </c>
      <c r="Q8" s="1">
        <v>2178.6477373440498</v>
      </c>
      <c r="R8" s="1">
        <v>5483.7296340568701</v>
      </c>
      <c r="S8" s="1">
        <v>1703.3364061345501</v>
      </c>
      <c r="T8" s="1">
        <v>21</v>
      </c>
      <c r="U8" s="9">
        <f>D8/$C8*100</f>
        <v>17.486932111516197</v>
      </c>
      <c r="V8" s="9">
        <f>E8/$C8*100</f>
        <v>13.394154756609863</v>
      </c>
      <c r="W8" s="9">
        <f>F8/$C8*100</f>
        <v>17.402328714496594</v>
      </c>
      <c r="X8" s="9">
        <f>G8/$C8*100</f>
        <v>22.870609953328167</v>
      </c>
      <c r="Y8" s="9">
        <f>H8/$C8*100</f>
        <v>19.122659049480347</v>
      </c>
      <c r="Z8" s="9">
        <f>I8/$C8*100</f>
        <v>8.5966588984085028</v>
      </c>
      <c r="AA8" s="9">
        <f>J8/$C8*100</f>
        <v>1.1266565161603099</v>
      </c>
      <c r="AB8" s="9">
        <f>L8/$K8*100</f>
        <v>1.249533985734834</v>
      </c>
      <c r="AC8" s="9">
        <f>M8/$K8*100</f>
        <v>2.9820293553931307</v>
      </c>
      <c r="AD8" s="9">
        <f>N8/$K8*100</f>
        <v>6.1691624109657246</v>
      </c>
      <c r="AE8" s="9">
        <f>O8/$K8*100</f>
        <v>16.58320475478466</v>
      </c>
      <c r="AF8" s="9">
        <f>P8/$K8*100</f>
        <v>17.008249816541415</v>
      </c>
      <c r="AG8" s="9">
        <f>Q8/$K8*100</f>
        <v>13.028511495262013</v>
      </c>
      <c r="AH8" s="9">
        <f>R8/$K8*100</f>
        <v>32.793201649623263</v>
      </c>
      <c r="AI8" s="9">
        <f>S8/$K8*100</f>
        <v>10.186106531694774</v>
      </c>
    </row>
    <row r="9" spans="1:35" x14ac:dyDescent="0.25">
      <c r="A9" t="s">
        <v>25</v>
      </c>
      <c r="B9" t="s">
        <v>41</v>
      </c>
      <c r="C9" s="1">
        <v>23046</v>
      </c>
      <c r="D9" s="1">
        <v>3874.9965760056398</v>
      </c>
      <c r="E9" s="1">
        <v>2811.95968354254</v>
      </c>
      <c r="F9" s="1">
        <v>3787.54450512926</v>
      </c>
      <c r="G9" s="1">
        <v>4912.2960468698302</v>
      </c>
      <c r="H9" s="1">
        <v>4580.15573302744</v>
      </c>
      <c r="I9" s="1">
        <v>2567.9610968570801</v>
      </c>
      <c r="J9" s="1">
        <v>511.086358568219</v>
      </c>
      <c r="K9" s="1">
        <v>19096.909438336399</v>
      </c>
      <c r="L9" s="1">
        <v>603.20478012584897</v>
      </c>
      <c r="M9" s="1">
        <v>749.19266594475403</v>
      </c>
      <c r="N9" s="1">
        <v>721.050013780266</v>
      </c>
      <c r="O9" s="1">
        <v>1848.94130610858</v>
      </c>
      <c r="P9" s="1">
        <v>2919.28702974106</v>
      </c>
      <c r="Q9" s="1">
        <v>3285.2092908879299</v>
      </c>
      <c r="R9" s="1">
        <v>7090.3416688950601</v>
      </c>
      <c r="S9" s="1">
        <v>1879.6826828528599</v>
      </c>
      <c r="T9" s="1">
        <v>46</v>
      </c>
      <c r="U9" s="9">
        <f>D9/$C9*100</f>
        <v>16.814182834355808</v>
      </c>
      <c r="V9" s="9">
        <f>E9/$C9*100</f>
        <v>12.201508650275709</v>
      </c>
      <c r="W9" s="9">
        <f>F9/$C9*100</f>
        <v>16.434715374161502</v>
      </c>
      <c r="X9" s="9">
        <f>G9/$C9*100</f>
        <v>21.315178542349344</v>
      </c>
      <c r="Y9" s="9">
        <f>H9/$C9*100</f>
        <v>19.873972633113944</v>
      </c>
      <c r="Z9" s="9">
        <f>I9/$C9*100</f>
        <v>11.142762721761173</v>
      </c>
      <c r="AA9" s="9">
        <f>J9/$C9*100</f>
        <v>2.2176792439825523</v>
      </c>
      <c r="AB9" s="9">
        <f>L9/$K9*100</f>
        <v>3.1586513099074334</v>
      </c>
      <c r="AC9" s="9">
        <f>M9/$K9*100</f>
        <v>3.9231094872386789</v>
      </c>
      <c r="AD9" s="9">
        <f>N9/$K9*100</f>
        <v>3.7757419131536669</v>
      </c>
      <c r="AE9" s="9">
        <f>O9/$K9*100</f>
        <v>9.6818875958896928</v>
      </c>
      <c r="AF9" s="9">
        <f>P9/$K9*100</f>
        <v>15.286698819866057</v>
      </c>
      <c r="AG9" s="9">
        <f>Q9/$K9*100</f>
        <v>17.202832225265642</v>
      </c>
      <c r="AH9" s="9">
        <f>R9/$K9*100</f>
        <v>37.128215388933242</v>
      </c>
      <c r="AI9" s="9">
        <f>S9/$K9*100</f>
        <v>9.8428632597453731</v>
      </c>
    </row>
    <row r="10" spans="1:35" x14ac:dyDescent="0.25">
      <c r="A10" t="s">
        <v>26</v>
      </c>
      <c r="B10" t="s">
        <v>42</v>
      </c>
      <c r="C10" s="1">
        <v>19999</v>
      </c>
      <c r="D10" s="1">
        <v>3169.2279376095098</v>
      </c>
      <c r="E10" s="1">
        <v>3019.0323822473501</v>
      </c>
      <c r="F10" s="1">
        <v>3115.9916584993498</v>
      </c>
      <c r="G10" s="1">
        <v>3983.66100450167</v>
      </c>
      <c r="H10" s="1">
        <v>4084.9727098592298</v>
      </c>
      <c r="I10" s="1">
        <v>2300.1275671485</v>
      </c>
      <c r="J10" s="1">
        <v>325.98674013440598</v>
      </c>
      <c r="K10" s="1">
        <v>16802.074427111798</v>
      </c>
      <c r="L10" s="1">
        <v>54.420718311081501</v>
      </c>
      <c r="M10" s="1">
        <v>531.88498628976004</v>
      </c>
      <c r="N10" s="1">
        <v>686.14661834221397</v>
      </c>
      <c r="O10" s="1">
        <v>1783.0628710952001</v>
      </c>
      <c r="P10" s="1">
        <v>2614.6645431219299</v>
      </c>
      <c r="Q10" s="1">
        <v>2600.8422756331902</v>
      </c>
      <c r="R10" s="1">
        <v>6119.5879841133701</v>
      </c>
      <c r="S10" s="1">
        <v>2411.4644302051302</v>
      </c>
      <c r="T10" s="1">
        <v>6</v>
      </c>
      <c r="U10" s="9">
        <f>D10/$C10*100</f>
        <v>15.84693203464928</v>
      </c>
      <c r="V10" s="9">
        <f>E10/$C10*100</f>
        <v>15.095916707072105</v>
      </c>
      <c r="W10" s="9">
        <f>F10/$C10*100</f>
        <v>15.580737329363217</v>
      </c>
      <c r="X10" s="9">
        <f>G10/$C10*100</f>
        <v>19.91930098755773</v>
      </c>
      <c r="Y10" s="9">
        <f>H10/$C10*100</f>
        <v>20.425884843538324</v>
      </c>
      <c r="Z10" s="9">
        <f>I10/$C10*100</f>
        <v>11.501212896387319</v>
      </c>
      <c r="AA10" s="9">
        <f>J10/$C10*100</f>
        <v>1.6300152014321014</v>
      </c>
      <c r="AB10" s="9">
        <f>L10/$K10*100</f>
        <v>0.32389285351139929</v>
      </c>
      <c r="AC10" s="9">
        <f>M10/$K10*100</f>
        <v>3.1655911810003134</v>
      </c>
      <c r="AD10" s="9">
        <f>N10/$K10*100</f>
        <v>4.0837018150273696</v>
      </c>
      <c r="AE10" s="9">
        <f>O10/$K10*100</f>
        <v>10.612159104699911</v>
      </c>
      <c r="AF10" s="9">
        <f>P10/$K10*100</f>
        <v>15.561557916342233</v>
      </c>
      <c r="AG10" s="9">
        <f>Q10/$K10*100</f>
        <v>15.479292672555214</v>
      </c>
      <c r="AH10" s="9">
        <f>R10/$K10*100</f>
        <v>36.421621691181258</v>
      </c>
      <c r="AI10" s="9">
        <f>S10/$K10*100</f>
        <v>14.352182765682761</v>
      </c>
    </row>
    <row r="11" spans="1:35" x14ac:dyDescent="0.25">
      <c r="A11" t="s">
        <v>27</v>
      </c>
      <c r="B11" t="s">
        <v>43</v>
      </c>
      <c r="C11" s="1">
        <v>18998</v>
      </c>
      <c r="D11" s="1">
        <v>2956.3045056527899</v>
      </c>
      <c r="E11" s="1">
        <v>2340.67537470656</v>
      </c>
      <c r="F11" s="1">
        <v>2956.2072126063699</v>
      </c>
      <c r="G11" s="1">
        <v>3860.5461784049699</v>
      </c>
      <c r="H11" s="1">
        <v>4067.6141836622501</v>
      </c>
      <c r="I11" s="1">
        <v>2413.2492610601398</v>
      </c>
      <c r="J11" s="1">
        <v>403.40328390692201</v>
      </c>
      <c r="K11" s="1">
        <v>15970.3833934301</v>
      </c>
      <c r="L11" s="1">
        <v>283.97343439177098</v>
      </c>
      <c r="M11" s="1">
        <v>606.45053537682099</v>
      </c>
      <c r="N11" s="1">
        <v>581.08611684051698</v>
      </c>
      <c r="O11" s="1">
        <v>1510.38825946314</v>
      </c>
      <c r="P11" s="1">
        <v>2232.5896825680102</v>
      </c>
      <c r="Q11" s="1">
        <v>2844.95102012696</v>
      </c>
      <c r="R11" s="1">
        <v>6161.18959690878</v>
      </c>
      <c r="S11" s="1">
        <v>1749.75474775408</v>
      </c>
      <c r="T11" s="1">
        <v>16</v>
      </c>
      <c r="U11" s="9">
        <f>D11/$C11*100</f>
        <v>15.56113541242652</v>
      </c>
      <c r="V11" s="9">
        <f>E11/$C11*100</f>
        <v>12.320640986980525</v>
      </c>
      <c r="W11" s="9">
        <f>F11/$C11*100</f>
        <v>15.560623289853512</v>
      </c>
      <c r="X11" s="9">
        <f>G11/$C11*100</f>
        <v>20.320803128776554</v>
      </c>
      <c r="Y11" s="9">
        <f>H11/$C11*100</f>
        <v>21.410749466587273</v>
      </c>
      <c r="Z11" s="9">
        <f>I11/$C11*100</f>
        <v>12.702649021266133</v>
      </c>
      <c r="AA11" s="9">
        <f>J11/$C11*100</f>
        <v>2.123398694109496</v>
      </c>
      <c r="AB11" s="9">
        <f>L11/$K11*100</f>
        <v>1.7781253423671219</v>
      </c>
      <c r="AC11" s="9">
        <f>M11/$K11*100</f>
        <v>3.7973448754292449</v>
      </c>
      <c r="AD11" s="9">
        <f>N11/$K11*100</f>
        <v>3.6385232747735059</v>
      </c>
      <c r="AE11" s="9">
        <f>O11/$K11*100</f>
        <v>9.4574326880873993</v>
      </c>
      <c r="AF11" s="9">
        <f>P11/$K11*100</f>
        <v>13.979562215685151</v>
      </c>
      <c r="AG11" s="9">
        <f>Q11/$K11*100</f>
        <v>17.813918113558355</v>
      </c>
      <c r="AH11" s="9">
        <f>R11/$K11*100</f>
        <v>38.578845886964565</v>
      </c>
      <c r="AI11" s="9">
        <f>S11/$K11*100</f>
        <v>10.956247603134528</v>
      </c>
    </row>
    <row r="12" spans="1:35" x14ac:dyDescent="0.25">
      <c r="A12" t="s">
        <v>28</v>
      </c>
      <c r="B12" t="s">
        <v>44</v>
      </c>
      <c r="C12" s="1">
        <v>21405</v>
      </c>
      <c r="D12" s="1">
        <v>3571.9827240903801</v>
      </c>
      <c r="E12" s="1">
        <v>2888.0631757523502</v>
      </c>
      <c r="F12" s="1">
        <v>3440.52697364405</v>
      </c>
      <c r="G12" s="1">
        <v>4353.3764792552402</v>
      </c>
      <c r="H12" s="1">
        <v>4607.0300159584303</v>
      </c>
      <c r="I12" s="1">
        <v>2203.4908854445498</v>
      </c>
      <c r="J12" s="1">
        <v>340.52974585501198</v>
      </c>
      <c r="K12" s="1">
        <v>17839.2741672681</v>
      </c>
      <c r="L12" s="1">
        <v>115.77917842992299</v>
      </c>
      <c r="M12" s="1">
        <v>948.82238218054499</v>
      </c>
      <c r="N12" s="1">
        <v>537.85745945011001</v>
      </c>
      <c r="O12" s="1">
        <v>1941.4250335920101</v>
      </c>
      <c r="P12" s="1">
        <v>2671.5747194363398</v>
      </c>
      <c r="Q12" s="1">
        <v>2925.4632527799799</v>
      </c>
      <c r="R12" s="1">
        <v>6357.6777005920603</v>
      </c>
      <c r="S12" s="1">
        <v>2340.6744408071499</v>
      </c>
      <c r="T12" s="1">
        <v>17</v>
      </c>
      <c r="U12" s="9">
        <f>D12/$C12*100</f>
        <v>16.687609082412429</v>
      </c>
      <c r="V12" s="9">
        <f>E12/$C12*100</f>
        <v>13.492469870368373</v>
      </c>
      <c r="W12" s="9">
        <f>F12/$C12*100</f>
        <v>16.073473364373044</v>
      </c>
      <c r="X12" s="9">
        <f>G12/$C12*100</f>
        <v>20.338128844920533</v>
      </c>
      <c r="Y12" s="9">
        <f>H12/$C12*100</f>
        <v>21.523148871564729</v>
      </c>
      <c r="Z12" s="9">
        <f>I12/$C12*100</f>
        <v>10.294281174700069</v>
      </c>
      <c r="AA12" s="9">
        <f>J12/$C12*100</f>
        <v>1.5908887916608832</v>
      </c>
      <c r="AB12" s="9">
        <f>L12/$K12*100</f>
        <v>0.64901283171238677</v>
      </c>
      <c r="AC12" s="9">
        <f>M12/$K12*100</f>
        <v>5.318727506982686</v>
      </c>
      <c r="AD12" s="9">
        <f>N12/$K12*100</f>
        <v>3.0150187412724612</v>
      </c>
      <c r="AE12" s="9">
        <f>O12/$K12*100</f>
        <v>10.88287009543348</v>
      </c>
      <c r="AF12" s="9">
        <f>P12/$K12*100</f>
        <v>14.975803916608921</v>
      </c>
      <c r="AG12" s="9">
        <f>Q12/$K12*100</f>
        <v>16.399003823528233</v>
      </c>
      <c r="AH12" s="9">
        <f>R12/$K12*100</f>
        <v>35.638656825271902</v>
      </c>
      <c r="AI12" s="9">
        <f>S12/$K12*100</f>
        <v>13.120906259190029</v>
      </c>
    </row>
    <row r="13" spans="1:35" x14ac:dyDescent="0.25">
      <c r="A13" t="s">
        <v>29</v>
      </c>
      <c r="B13" t="s">
        <v>45</v>
      </c>
      <c r="C13" s="1">
        <v>22575</v>
      </c>
      <c r="D13" s="1">
        <v>3463.21239232675</v>
      </c>
      <c r="E13" s="1">
        <v>2795.07368747092</v>
      </c>
      <c r="F13" s="1">
        <v>3587.2562499344299</v>
      </c>
      <c r="G13" s="1">
        <v>4765.2771416456999</v>
      </c>
      <c r="H13" s="1">
        <v>4798.3969952983998</v>
      </c>
      <c r="I13" s="1">
        <v>2728.1610613469802</v>
      </c>
      <c r="J13" s="1">
        <v>437.62247197682001</v>
      </c>
      <c r="K13" s="1">
        <v>19092.845547423</v>
      </c>
      <c r="L13" s="1">
        <v>119.79113761098</v>
      </c>
      <c r="M13" s="1">
        <v>725.18096789209801</v>
      </c>
      <c r="N13" s="1">
        <v>809.05392629159201</v>
      </c>
      <c r="O13" s="1">
        <v>1955.3635959571</v>
      </c>
      <c r="P13" s="1">
        <v>3402.1928409520501</v>
      </c>
      <c r="Q13" s="1">
        <v>2789.4891288139202</v>
      </c>
      <c r="R13" s="1">
        <v>7278.9016211136995</v>
      </c>
      <c r="S13" s="1">
        <v>2012.87232879154</v>
      </c>
      <c r="T13" s="1">
        <v>14</v>
      </c>
      <c r="U13" s="9">
        <f>D13/$C13*100</f>
        <v>15.340918681403101</v>
      </c>
      <c r="V13" s="9">
        <f>E13/$C13*100</f>
        <v>12.3812787927837</v>
      </c>
      <c r="W13" s="9">
        <f>F13/$C13*100</f>
        <v>15.890393133707331</v>
      </c>
      <c r="X13" s="9">
        <f>G13/$C13*100</f>
        <v>21.108647360556809</v>
      </c>
      <c r="Y13" s="9">
        <f>H13/$C13*100</f>
        <v>21.25535767574042</v>
      </c>
      <c r="Z13" s="9">
        <f>I13/$C13*100</f>
        <v>12.084877348159381</v>
      </c>
      <c r="AA13" s="9">
        <f>J13/$C13*100</f>
        <v>1.938527007649258</v>
      </c>
      <c r="AB13" s="9">
        <f>L13/$K13*100</f>
        <v>0.627413746753681</v>
      </c>
      <c r="AC13" s="9">
        <f>M13/$K13*100</f>
        <v>3.7981817120496064</v>
      </c>
      <c r="AD13" s="9">
        <f>N13/$K13*100</f>
        <v>4.2374716973541515</v>
      </c>
      <c r="AE13" s="9">
        <f>O13/$K13*100</f>
        <v>10.241341926222304</v>
      </c>
      <c r="AF13" s="9">
        <f>P13/$K13*100</f>
        <v>17.819202656312541</v>
      </c>
      <c r="AG13" s="9">
        <f>Q13/$K13*100</f>
        <v>14.610127766892363</v>
      </c>
      <c r="AH13" s="9">
        <f>R13/$K13*100</f>
        <v>38.123712900909879</v>
      </c>
      <c r="AI13" s="9">
        <f>S13/$K13*100</f>
        <v>10.542547593505367</v>
      </c>
    </row>
    <row r="14" spans="1:35" x14ac:dyDescent="0.25">
      <c r="A14" t="s">
        <v>30</v>
      </c>
      <c r="B14" t="s">
        <v>46</v>
      </c>
      <c r="C14" s="1">
        <v>24164</v>
      </c>
      <c r="D14" s="1">
        <v>3699.5000056806798</v>
      </c>
      <c r="E14" s="1">
        <v>3599.3791653549802</v>
      </c>
      <c r="F14" s="1">
        <v>3551.9212526972701</v>
      </c>
      <c r="G14" s="1">
        <v>4979.7583232483103</v>
      </c>
      <c r="H14" s="1">
        <v>4590.3588499269799</v>
      </c>
      <c r="I14" s="1">
        <v>3237.5777014805199</v>
      </c>
      <c r="J14" s="1">
        <v>505.504701611276</v>
      </c>
      <c r="K14" s="1">
        <v>20382.031931091198</v>
      </c>
      <c r="L14" s="1">
        <v>82.198828421628903</v>
      </c>
      <c r="M14" s="1">
        <v>752.66623435347901</v>
      </c>
      <c r="N14" s="1">
        <v>1493.0430132582301</v>
      </c>
      <c r="O14" s="1">
        <v>2237.9900591130499</v>
      </c>
      <c r="P14" s="1">
        <v>2769.3737170038598</v>
      </c>
      <c r="Q14" s="1">
        <v>2779.4446220226901</v>
      </c>
      <c r="R14" s="1">
        <v>7306.13149344053</v>
      </c>
      <c r="S14" s="1">
        <v>2961.1839634777002</v>
      </c>
      <c r="T14" s="1">
        <v>8</v>
      </c>
      <c r="U14" s="9">
        <f>D14/$C14*100</f>
        <v>15.309965261052309</v>
      </c>
      <c r="V14" s="9">
        <f>E14/$C14*100</f>
        <v>14.89562640852086</v>
      </c>
      <c r="W14" s="9">
        <f>F14/$C14*100</f>
        <v>14.699227167262332</v>
      </c>
      <c r="X14" s="9">
        <f>G14/$C14*100</f>
        <v>20.608170515015352</v>
      </c>
      <c r="Y14" s="9">
        <f>H14/$C14*100</f>
        <v>18.99668453040465</v>
      </c>
      <c r="Z14" s="9">
        <f>I14/$C14*100</f>
        <v>13.398351686312365</v>
      </c>
      <c r="AA14" s="9">
        <f>J14/$C14*100</f>
        <v>2.0919744314321966</v>
      </c>
      <c r="AB14" s="9">
        <f>L14/$K14*100</f>
        <v>0.40329064687726746</v>
      </c>
      <c r="AC14" s="9">
        <f>M14/$K14*100</f>
        <v>3.6927929310391545</v>
      </c>
      <c r="AD14" s="9">
        <f>N14/$K14*100</f>
        <v>7.3252903258418973</v>
      </c>
      <c r="AE14" s="9">
        <f>O14/$K14*100</f>
        <v>10.980210739927116</v>
      </c>
      <c r="AF14" s="9">
        <f>P14/$K14*100</f>
        <v>13.58732890992775</v>
      </c>
      <c r="AG14" s="9">
        <f>Q14/$K14*100</f>
        <v>13.636739611730587</v>
      </c>
      <c r="AH14" s="9">
        <f>R14/$K14*100</f>
        <v>35.84594273103653</v>
      </c>
      <c r="AI14" s="9">
        <f>S14/$K14*100</f>
        <v>14.528404103619547</v>
      </c>
    </row>
    <row r="15" spans="1:35" x14ac:dyDescent="0.25">
      <c r="A15" t="s">
        <v>31</v>
      </c>
      <c r="B15" t="s">
        <v>47</v>
      </c>
      <c r="C15" s="1">
        <v>20078</v>
      </c>
      <c r="D15" s="1">
        <v>3537.0449305287898</v>
      </c>
      <c r="E15" s="1">
        <v>2680.9687733168498</v>
      </c>
      <c r="F15" s="1">
        <v>3350.28901461856</v>
      </c>
      <c r="G15" s="1">
        <v>4325.8219918200202</v>
      </c>
      <c r="H15" s="1">
        <v>3958.62617256474</v>
      </c>
      <c r="I15" s="1">
        <v>1935.09897073907</v>
      </c>
      <c r="J15" s="1">
        <v>290.15014641195501</v>
      </c>
      <c r="K15" s="1">
        <v>16477.180021411299</v>
      </c>
      <c r="L15" s="1">
        <v>70.583402222956707</v>
      </c>
      <c r="M15" s="1">
        <v>712.05437524717195</v>
      </c>
      <c r="N15" s="1">
        <v>1546.3098862449101</v>
      </c>
      <c r="O15" s="1">
        <v>2765.5912022010798</v>
      </c>
      <c r="P15" s="1">
        <v>2353.5837669301</v>
      </c>
      <c r="Q15" s="1">
        <v>1714.6761056606799</v>
      </c>
      <c r="R15" s="1">
        <v>5608.64790124914</v>
      </c>
      <c r="S15" s="1">
        <v>1705.73338165527</v>
      </c>
      <c r="T15" s="1">
        <v>7</v>
      </c>
      <c r="U15" s="9">
        <f>D15/$C15*100</f>
        <v>17.616520223771239</v>
      </c>
      <c r="V15" s="9">
        <f>E15/$C15*100</f>
        <v>13.352768071106933</v>
      </c>
      <c r="W15" s="9">
        <f>F15/$C15*100</f>
        <v>16.686368236968622</v>
      </c>
      <c r="X15" s="9">
        <f>G15/$C15*100</f>
        <v>21.545084130989242</v>
      </c>
      <c r="Y15" s="9">
        <f>H15/$C15*100</f>
        <v>19.716237536431617</v>
      </c>
      <c r="Z15" s="9">
        <f>I15/$C15*100</f>
        <v>9.6379070163316563</v>
      </c>
      <c r="AA15" s="9">
        <f>J15/$C15*100</f>
        <v>1.4451147844006127</v>
      </c>
      <c r="AB15" s="9">
        <f>L15/$K15*100</f>
        <v>0.42837064431678834</v>
      </c>
      <c r="AC15" s="9">
        <f>M15/$K15*100</f>
        <v>4.3214577635365501</v>
      </c>
      <c r="AD15" s="9">
        <f>N15/$K15*100</f>
        <v>9.3845541787827482</v>
      </c>
      <c r="AE15" s="9">
        <f>O15/$K15*100</f>
        <v>16.784372074634906</v>
      </c>
      <c r="AF15" s="9">
        <f>P15/$K15*100</f>
        <v>14.283899088750207</v>
      </c>
      <c r="AG15" s="9">
        <f>Q15/$K15*100</f>
        <v>10.406368707706909</v>
      </c>
      <c r="AH15" s="9">
        <f>R15/$K15*100</f>
        <v>34.038882223541727</v>
      </c>
      <c r="AI15" s="9">
        <f>S15/$K15*100</f>
        <v>10.352095318730219</v>
      </c>
    </row>
    <row r="16" spans="1:35" x14ac:dyDescent="0.25">
      <c r="A16" t="s">
        <v>32</v>
      </c>
      <c r="B16" t="s">
        <v>48</v>
      </c>
      <c r="C16" s="1">
        <v>6866.00000000001</v>
      </c>
      <c r="D16" s="1">
        <v>1218.9033717329901</v>
      </c>
      <c r="E16" s="1">
        <v>995.37167392269498</v>
      </c>
      <c r="F16" s="1">
        <v>1190.4319465133201</v>
      </c>
      <c r="G16" s="1">
        <v>1306.82348837463</v>
      </c>
      <c r="H16" s="1">
        <v>1224.4718282038</v>
      </c>
      <c r="I16" s="1">
        <v>807.61972469592297</v>
      </c>
      <c r="J16" s="1">
        <v>122.37796655665301</v>
      </c>
      <c r="K16" s="1">
        <v>5654.9735304344404</v>
      </c>
      <c r="L16" s="1">
        <v>50.628400120844297</v>
      </c>
      <c r="M16" s="1">
        <v>204.33341021753699</v>
      </c>
      <c r="N16" s="1">
        <v>178.23600211228199</v>
      </c>
      <c r="O16" s="1">
        <v>692.83312312838098</v>
      </c>
      <c r="P16" s="1">
        <v>936.71996183743704</v>
      </c>
      <c r="Q16" s="1">
        <v>1012.15938946087</v>
      </c>
      <c r="R16" s="1">
        <v>1955.1775696897801</v>
      </c>
      <c r="S16" s="1">
        <v>624.88567386731097</v>
      </c>
      <c r="T16" s="1">
        <v>1</v>
      </c>
      <c r="U16" s="9">
        <f>D16/$C16*100</f>
        <v>17.752743544028377</v>
      </c>
      <c r="V16" s="9">
        <f>E16/$C16*100</f>
        <v>14.497111475716482</v>
      </c>
      <c r="W16" s="9">
        <f>F16/$C16*100</f>
        <v>17.338070878434582</v>
      </c>
      <c r="X16" s="9">
        <f>G16/$C16*100</f>
        <v>19.033257913991086</v>
      </c>
      <c r="Y16" s="9">
        <f>H16/$C16*100</f>
        <v>17.833845444273205</v>
      </c>
      <c r="Z16" s="9">
        <f>I16/$C16*100</f>
        <v>11.762594300843602</v>
      </c>
      <c r="AA16" s="9">
        <f>J16/$C16*100</f>
        <v>1.7823764427126834</v>
      </c>
      <c r="AB16" s="9">
        <f>L16/$K16*100</f>
        <v>0.89528978072784715</v>
      </c>
      <c r="AC16" s="9">
        <f>M16/$K16*100</f>
        <v>3.6133398170272106</v>
      </c>
      <c r="AD16" s="9">
        <f>N16/$K16*100</f>
        <v>3.1518450290356901</v>
      </c>
      <c r="AE16" s="9">
        <f>O16/$K16*100</f>
        <v>12.251748295542498</v>
      </c>
      <c r="AF16" s="9">
        <f>P16/$K16*100</f>
        <v>16.56453309279193</v>
      </c>
      <c r="AG16" s="9">
        <f>Q16/$K16*100</f>
        <v>17.89856988743697</v>
      </c>
      <c r="AH16" s="9">
        <f>R16/$K16*100</f>
        <v>34.574477832075274</v>
      </c>
      <c r="AI16" s="9">
        <f>S16/$K16*100</f>
        <v>11.050196265362615</v>
      </c>
    </row>
    <row r="17" spans="1:35" x14ac:dyDescent="0.25">
      <c r="A17" t="s">
        <v>33</v>
      </c>
      <c r="B17" t="s">
        <v>49</v>
      </c>
      <c r="C17" s="1">
        <v>46086</v>
      </c>
      <c r="D17" s="1">
        <v>8644.9984924802502</v>
      </c>
      <c r="E17" s="1">
        <v>9578.5729185922992</v>
      </c>
      <c r="F17" s="1">
        <v>7966.2586851349297</v>
      </c>
      <c r="G17" s="1">
        <v>8237.9756003482908</v>
      </c>
      <c r="H17" s="1">
        <v>6912.9607505037102</v>
      </c>
      <c r="I17" s="1">
        <v>4014.98031663442</v>
      </c>
      <c r="J17" s="1">
        <v>730.25323630610501</v>
      </c>
      <c r="K17" s="1">
        <v>37424.046796743103</v>
      </c>
      <c r="L17" s="1">
        <v>31.4075450652021</v>
      </c>
      <c r="M17" s="1">
        <v>883.38873762118499</v>
      </c>
      <c r="N17" s="1">
        <v>3031.0053467502198</v>
      </c>
      <c r="O17" s="1">
        <v>4652.2170988035596</v>
      </c>
      <c r="P17" s="1">
        <v>5657.2365508508801</v>
      </c>
      <c r="Q17" s="1">
        <v>5220.9825578421296</v>
      </c>
      <c r="R17" s="1">
        <v>9988.6120264004203</v>
      </c>
      <c r="S17" s="1">
        <v>7959.1969334095002</v>
      </c>
      <c r="T17" s="1">
        <v>1</v>
      </c>
      <c r="U17" s="9">
        <f>D17/$C17*100</f>
        <v>18.758404922276288</v>
      </c>
      <c r="V17" s="9">
        <f>E17/$C17*100</f>
        <v>20.784127324116433</v>
      </c>
      <c r="W17" s="9">
        <f>F17/$C17*100</f>
        <v>17.285637037570911</v>
      </c>
      <c r="X17" s="9">
        <f>G17/$C17*100</f>
        <v>17.875223712945996</v>
      </c>
      <c r="Y17" s="9">
        <f>H17/$C17*100</f>
        <v>15.000131819866578</v>
      </c>
      <c r="Z17" s="9">
        <f>I17/$C17*100</f>
        <v>8.7119305572937975</v>
      </c>
      <c r="AA17" s="9">
        <f>J17/$C17*100</f>
        <v>1.5845446259300111</v>
      </c>
      <c r="AB17" s="9">
        <f>L17/$K17*100</f>
        <v>8.392343360348567E-2</v>
      </c>
      <c r="AC17" s="9">
        <f>M17/$K17*100</f>
        <v>2.3604842694298456</v>
      </c>
      <c r="AD17" s="9">
        <f>N17/$K17*100</f>
        <v>8.0990849632381252</v>
      </c>
      <c r="AE17" s="9">
        <f>O17/$K17*100</f>
        <v>12.431090427153984</v>
      </c>
      <c r="AF17" s="9">
        <f>P17/$K17*100</f>
        <v>15.116581543349319</v>
      </c>
      <c r="AG17" s="9">
        <f>Q17/$K17*100</f>
        <v>13.950876521179682</v>
      </c>
      <c r="AH17" s="9">
        <f>R17/$K17*100</f>
        <v>26.690357888473187</v>
      </c>
      <c r="AI17" s="9">
        <f>S17/$K17*100</f>
        <v>21.267600953572355</v>
      </c>
    </row>
  </sheetData>
  <sortState ref="A2:AI17">
    <sortCondition ref="A2:A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2020-07-22T12:26:43Z</dcterms:created>
  <dcterms:modified xsi:type="dcterms:W3CDTF">2020-08-26T15:47:07Z</dcterms:modified>
</cp:coreProperties>
</file>