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8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34" i="1" l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</calcChain>
</file>

<file path=xl/sharedStrings.xml><?xml version="1.0" encoding="utf-8"?>
<sst xmlns="http://schemas.openxmlformats.org/spreadsheetml/2006/main" count="111" uniqueCount="111">
  <si>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</si>
  <si>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</si>
  <si>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</si>
  <si>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</si>
  <si>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</si>
  <si>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</si>
  <si>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</si>
  <si>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</si>
  <si>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</si>
  <si>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</si>
  <si>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</si>
  <si>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</si>
  <si>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</si>
  <si>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</si>
  <si>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</si>
  <si>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</si>
  <si>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</si>
  <si>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</si>
  <si>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01202</t>
  </si>
  <si>
    <t>05132</t>
  </si>
  <si>
    <t>26281</t>
  </si>
  <si>
    <t>26307</t>
  </si>
  <si>
    <t>26325</t>
  </si>
  <si>
    <t>38001</t>
  </si>
  <si>
    <t>38006</t>
  </si>
  <si>
    <t>38012</t>
  </si>
  <si>
    <t>38013</t>
  </si>
  <si>
    <t>38022</t>
  </si>
  <si>
    <t>38034</t>
  </si>
  <si>
    <t>38052</t>
  </si>
  <si>
    <t>38053</t>
  </si>
  <si>
    <t>38085</t>
  </si>
  <si>
    <t>38130</t>
  </si>
  <si>
    <t>38138</t>
  </si>
  <si>
    <t>38140</t>
  </si>
  <si>
    <t>38185</t>
  </si>
  <si>
    <t>38189</t>
  </si>
  <si>
    <t>38226</t>
  </si>
  <si>
    <t>38247</t>
  </si>
  <si>
    <t>38261</t>
  </si>
  <si>
    <t>38269</t>
  </si>
  <si>
    <t>38314</t>
  </si>
  <si>
    <t>38315</t>
  </si>
  <si>
    <t>38384</t>
  </si>
  <si>
    <t>38399</t>
  </si>
  <si>
    <t>38412</t>
  </si>
  <si>
    <t>38416</t>
  </si>
  <si>
    <t>38509</t>
  </si>
  <si>
    <t>38511</t>
  </si>
  <si>
    <t>38517</t>
  </si>
  <si>
    <t>38544</t>
  </si>
  <si>
    <t>38545</t>
  </si>
  <si>
    <t>38548</t>
  </si>
  <si>
    <t>38553</t>
  </si>
  <si>
    <t>38562</t>
  </si>
  <si>
    <t>69123</t>
  </si>
  <si>
    <t>Lagnieu</t>
  </si>
  <si>
    <t>Saint-Bonnet-en-Champsaur</t>
  </si>
  <si>
    <t>Romans-sur-Isère</t>
  </si>
  <si>
    <t>Saint-Jean-en-Royans</t>
  </si>
  <si>
    <t>Saint-Rambert-d'Albon</t>
  </si>
  <si>
    <t>Les Abrets</t>
  </si>
  <si>
    <t>Allevard</t>
  </si>
  <si>
    <t>Aoste</t>
  </si>
  <si>
    <t>Apprieu - Le Grand-Lemps</t>
  </si>
  <si>
    <t>Les Avenières Veyrins-Thuellin</t>
  </si>
  <si>
    <t>Beaurepaire</t>
  </si>
  <si>
    <t>Le Bourg-d'Oisans</t>
  </si>
  <si>
    <t>Bourgoin-Jallieu</t>
  </si>
  <si>
    <t>Charvieu-Chavagneux</t>
  </si>
  <si>
    <t>La Côte-Saint-André</t>
  </si>
  <si>
    <t>Crémieu</t>
  </si>
  <si>
    <t>Crolles</t>
  </si>
  <si>
    <t>Grenoble</t>
  </si>
  <si>
    <t>Heyrieux</t>
  </si>
  <si>
    <t>Mens</t>
  </si>
  <si>
    <t>Montalieu-Vercieu</t>
  </si>
  <si>
    <t>Morestel</t>
  </si>
  <si>
    <t>La Mure</t>
  </si>
  <si>
    <t>Pontcharra</t>
  </si>
  <si>
    <t>Le Pont-de-Beauvoisin</t>
  </si>
  <si>
    <t>Saint-Étienne-de-Saint-Geoirs</t>
  </si>
  <si>
    <t>Saint-Jean-de-Bournay</t>
  </si>
  <si>
    <t>Saint-Laurent-du-Pont</t>
  </si>
  <si>
    <t>Saint-Marcellin</t>
  </si>
  <si>
    <t>La Tour-du-Pin</t>
  </si>
  <si>
    <t>Le Touvet</t>
  </si>
  <si>
    <t>Tullins</t>
  </si>
  <si>
    <t>Vienne</t>
  </si>
  <si>
    <t>Vif</t>
  </si>
  <si>
    <t>Villard-de-Lans</t>
  </si>
  <si>
    <t>Villefontaine</t>
  </si>
  <si>
    <t>Vizille</t>
  </si>
  <si>
    <t>Lyon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</si>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</sst>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9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110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94</v>
      </c>
      <c r="U1" s="6" t="s">
        <v>95</v>
      </c>
      <c r="V1" s="6" t="s">
        <v>96</v>
      </c>
      <c r="W1" s="6" t="s">
        <v>97</v>
      </c>
      <c r="X1" s="6" t="s">
        <v>98</v>
      </c>
      <c r="Y1" s="6" t="s">
        <v>99</v>
      </c>
      <c r="Z1" s="6" t="s">
        <v>100</v>
      </c>
      <c r="AA1" s="6" t="s">
        <v>101</v>
      </c>
      <c r="AB1" s="7" t="s">
        <v>102</v>
      </c>
      <c r="AC1" s="7" t="s">
        <v>103</v>
      </c>
      <c r="AD1" s="7" t="s">
        <v>104</v>
      </c>
      <c r="AE1" s="7" t="s">
        <v>105</v>
      </c>
      <c r="AF1" s="7" t="s">
        <v>106</v>
      </c>
      <c r="AG1" s="7" t="s">
        <v>107</v>
      </c>
      <c r="AH1" s="7" t="s">
        <v>108</v>
      </c>
      <c r="AI1" s="7" t="s">
        <v>109</v>
      </c>
    </row>
    <row r="2" spans="1:35" x14ac:dyDescent="0.25">
      <c r="A2" t="s">
        <v>18</v>
      </c>
      <c r="B2" t="s">
        <v>56</v>
      </c>
      <c r="C2" s="1">
        <v>1699</v>
      </c>
      <c r="D2" s="1">
        <v>389.04094780112803</v>
      </c>
      <c r="E2" s="1">
        <v>233.65257303591599</v>
      </c>
      <c r="F2" s="1">
        <v>393.50442292437901</v>
      </c>
      <c r="G2" s="1">
        <v>359.20193874288401</v>
      </c>
      <c r="H2" s="1">
        <v>226.525100776442</v>
      </c>
      <c r="I2" s="1">
        <v>87.951662198303296</v>
      </c>
      <c r="J2" s="1">
        <v>9.1233545209485705</v>
      </c>
      <c r="K2" s="1">
        <v>1282.0737794998499</v>
      </c>
      <c r="L2" s="1">
        <v>20.284499129490399</v>
      </c>
      <c r="M2" s="1">
        <v>40.618315273645003</v>
      </c>
      <c r="N2" s="1">
        <v>122.367284942778</v>
      </c>
      <c r="O2" s="1">
        <v>290.53651207076098</v>
      </c>
      <c r="P2" s="1">
        <v>254.987866739418</v>
      </c>
      <c r="Q2" s="1">
        <v>213.90652466392501</v>
      </c>
      <c r="R2" s="1">
        <v>222.16331827018601</v>
      </c>
      <c r="S2" s="1">
        <v>117.209458409646</v>
      </c>
      <c r="T2" s="1">
        <v>2</v>
      </c>
      <c r="U2" s="9">
        <f>D2/$C2*100</f>
        <v>22.898231183115243</v>
      </c>
      <c r="V2" s="9">
        <f>E2/$C2*100</f>
        <v>13.752358624833194</v>
      </c>
      <c r="W2" s="9">
        <f>F2/$C2*100</f>
        <v>23.160943079716244</v>
      </c>
      <c r="X2" s="9">
        <f>G2/$C2*100</f>
        <v>21.141962256791288</v>
      </c>
      <c r="Y2" s="9">
        <f>H2/$C2*100</f>
        <v>13.332848780249677</v>
      </c>
      <c r="Z2" s="9">
        <f>I2/$C2*100</f>
        <v>5.1766722894822426</v>
      </c>
      <c r="AA2" s="9">
        <f>J2/$C2*100</f>
        <v>0.53698378581215844</v>
      </c>
      <c r="AB2" s="9">
        <f>L2/$K2*100</f>
        <v>1.5821631682853377</v>
      </c>
      <c r="AC2" s="9">
        <f>M2/$K2*100</f>
        <v>3.1681729962132614</v>
      </c>
      <c r="AD2" s="9">
        <f>N2/$K2*100</f>
        <v>9.5444807388943502</v>
      </c>
      <c r="AE2" s="9">
        <f>O2/$K2*100</f>
        <v>22.661450278165912</v>
      </c>
      <c r="AF2" s="9">
        <f>P2/$K2*100</f>
        <v>19.888704598489753</v>
      </c>
      <c r="AG2" s="9">
        <f>Q2/$K2*100</f>
        <v>16.68441614548674</v>
      </c>
      <c r="AH2" s="9">
        <f>R2/$K2*100</f>
        <v>17.328434745530338</v>
      </c>
      <c r="AI2" s="9">
        <f>S2/$K2*100</f>
        <v>9.1421773289342685</v>
      </c>
    </row>
    <row r="3" spans="1:35" x14ac:dyDescent="0.25">
      <c r="A3" t="s">
        <v>19</v>
      </c>
      <c r="B3" t="s">
        <v>57</v>
      </c>
      <c r="C3" s="1">
        <v>620</v>
      </c>
      <c r="D3" s="1">
        <v>84.849400253566998</v>
      </c>
      <c r="E3" s="1">
        <v>78.094642110533499</v>
      </c>
      <c r="F3" s="1">
        <v>100.987384654935</v>
      </c>
      <c r="G3" s="1">
        <v>107.36968167017299</v>
      </c>
      <c r="H3" s="1">
        <v>157.39291542394199</v>
      </c>
      <c r="I3" s="1">
        <v>73.343797041793096</v>
      </c>
      <c r="J3" s="1">
        <v>17.9621788450563</v>
      </c>
      <c r="K3" s="1">
        <v>532.766939232239</v>
      </c>
      <c r="L3" s="1">
        <v>20.136010323409501</v>
      </c>
      <c r="M3" s="1">
        <v>72.748803846123195</v>
      </c>
      <c r="N3" s="1">
        <v>14.983157394063801</v>
      </c>
      <c r="O3" s="1">
        <v>50.359550164676499</v>
      </c>
      <c r="P3" s="1">
        <v>41.7583406747328</v>
      </c>
      <c r="Q3" s="1">
        <v>61.173100109046302</v>
      </c>
      <c r="R3" s="1">
        <v>206.031359568109</v>
      </c>
      <c r="S3" s="1">
        <v>65.576617152076295</v>
      </c>
      <c r="T3" s="1">
        <v>5</v>
      </c>
      <c r="U3" s="9">
        <f>D3/$C3*100</f>
        <v>13.685387137672098</v>
      </c>
      <c r="V3" s="9">
        <f>E3/$C3*100</f>
        <v>12.595910017827983</v>
      </c>
      <c r="W3" s="9">
        <f>F3/$C3*100</f>
        <v>16.28828784757016</v>
      </c>
      <c r="X3" s="9">
        <f>G3/$C3*100</f>
        <v>17.317690591963387</v>
      </c>
      <c r="Y3" s="9">
        <f>H3/$C3*100</f>
        <v>25.385954100635804</v>
      </c>
      <c r="Z3" s="9">
        <f>I3/$C3*100</f>
        <v>11.829644684160177</v>
      </c>
      <c r="AA3" s="9">
        <f>J3/$C3*100</f>
        <v>2.897125620170371</v>
      </c>
      <c r="AB3" s="9">
        <f>L3/$K3*100</f>
        <v>3.7795157395515471</v>
      </c>
      <c r="AC3" s="9">
        <f>M3/$K3*100</f>
        <v>13.654902076123607</v>
      </c>
      <c r="AD3" s="9">
        <f>N3/$K3*100</f>
        <v>2.8123286733324262</v>
      </c>
      <c r="AE3" s="9">
        <f>O3/$K3*100</f>
        <v>9.4524540575375706</v>
      </c>
      <c r="AF3" s="9">
        <f>P3/$K3*100</f>
        <v>7.838012759370919</v>
      </c>
      <c r="AG3" s="9">
        <f>Q3/$K3*100</f>
        <v>11.482150186946994</v>
      </c>
      <c r="AH3" s="9">
        <f>R3/$K3*100</f>
        <v>38.671949101236862</v>
      </c>
      <c r="AI3" s="9">
        <f>S3/$K3*100</f>
        <v>12.308687405899772</v>
      </c>
    </row>
    <row r="4" spans="1:35" x14ac:dyDescent="0.25">
      <c r="A4" t="s">
        <v>20</v>
      </c>
      <c r="B4" t="s">
        <v>58</v>
      </c>
      <c r="C4" s="1">
        <v>1338</v>
      </c>
      <c r="D4" s="1">
        <v>253.67924165757</v>
      </c>
      <c r="E4" s="1">
        <v>184.137827921325</v>
      </c>
      <c r="F4" s="1">
        <v>225.275002244174</v>
      </c>
      <c r="G4" s="1">
        <v>298.75503476504002</v>
      </c>
      <c r="H4" s="1">
        <v>265.47430535279699</v>
      </c>
      <c r="I4" s="1">
        <v>98.925109681137201</v>
      </c>
      <c r="J4" s="1">
        <v>11.753478377956901</v>
      </c>
      <c r="K4" s="1">
        <v>1092.0940326185</v>
      </c>
      <c r="L4" s="1">
        <v>24.486413287410201</v>
      </c>
      <c r="M4" s="1">
        <v>63.6646745472665</v>
      </c>
      <c r="N4" s="1">
        <v>83.253805177194707</v>
      </c>
      <c r="O4" s="1">
        <v>142.021197066979</v>
      </c>
      <c r="P4" s="1">
        <v>215.48043692920999</v>
      </c>
      <c r="Q4" s="1">
        <v>171.404893011871</v>
      </c>
      <c r="R4" s="1">
        <v>274.24782881899398</v>
      </c>
      <c r="S4" s="1">
        <v>117.534783779569</v>
      </c>
      <c r="T4" s="1">
        <v>1</v>
      </c>
      <c r="U4" s="9">
        <f>D4/$C4*100</f>
        <v>18.959584578293722</v>
      </c>
      <c r="V4" s="9">
        <f>E4/$C4*100</f>
        <v>13.762169500846413</v>
      </c>
      <c r="W4" s="9">
        <f>F4/$C4*100</f>
        <v>16.836696729758891</v>
      </c>
      <c r="X4" s="9">
        <f>G4/$C4*100</f>
        <v>22.328477934606877</v>
      </c>
      <c r="Y4" s="9">
        <f>H4/$C4*100</f>
        <v>19.841128950134305</v>
      </c>
      <c r="Z4" s="9">
        <f>I4/$C4*100</f>
        <v>7.3935059552419427</v>
      </c>
      <c r="AA4" s="9">
        <f>J4/$C4*100</f>
        <v>0.87843635111785512</v>
      </c>
      <c r="AB4" s="9">
        <f>L4/$K4*100</f>
        <v>2.2421524663677026</v>
      </c>
      <c r="AC4" s="9">
        <f>M4/$K4*100</f>
        <v>5.8295964125560245</v>
      </c>
      <c r="AD4" s="9">
        <f>N4/$K4*100</f>
        <v>7.6233183856501903</v>
      </c>
      <c r="AE4" s="9">
        <f>O4/$K4*100</f>
        <v>13.004484304932658</v>
      </c>
      <c r="AF4" s="9">
        <f>P4/$K4*100</f>
        <v>19.730941704035803</v>
      </c>
      <c r="AG4" s="9">
        <f>Q4/$K4*100</f>
        <v>15.695067264573881</v>
      </c>
      <c r="AH4" s="9">
        <f>R4/$K4*100</f>
        <v>25.112107623318249</v>
      </c>
      <c r="AI4" s="9">
        <f>S4/$K4*100</f>
        <v>10.762331838564975</v>
      </c>
    </row>
    <row r="5" spans="1:35" x14ac:dyDescent="0.25">
      <c r="A5" t="s">
        <v>21</v>
      </c>
      <c r="B5" t="s">
        <v>59</v>
      </c>
      <c r="C5" s="1">
        <v>2571</v>
      </c>
      <c r="D5" s="1">
        <v>474.19799716111203</v>
      </c>
      <c r="E5" s="1">
        <v>374.45542713787898</v>
      </c>
      <c r="F5" s="1">
        <v>434.67004135199801</v>
      </c>
      <c r="G5" s="1">
        <v>555.31678592794594</v>
      </c>
      <c r="H5" s="1">
        <v>487.31755494536299</v>
      </c>
      <c r="I5" s="1">
        <v>223.77386979208501</v>
      </c>
      <c r="J5" s="1">
        <v>21.268323683618402</v>
      </c>
      <c r="K5" s="1">
        <v>2145.4338675726199</v>
      </c>
      <c r="L5" s="1">
        <v>35.388671190451703</v>
      </c>
      <c r="M5" s="1">
        <v>127.19390954675799</v>
      </c>
      <c r="N5" s="1">
        <v>135.96009979405699</v>
      </c>
      <c r="O5" s="1">
        <v>284.88530283688601</v>
      </c>
      <c r="P5" s="1">
        <v>308.78324248097101</v>
      </c>
      <c r="Q5" s="1">
        <v>341.47011461276298</v>
      </c>
      <c r="R5" s="1">
        <v>637.35651670039601</v>
      </c>
      <c r="S5" s="1">
        <v>274.39601041033598</v>
      </c>
      <c r="T5" s="1">
        <v>5</v>
      </c>
      <c r="U5" s="9">
        <f>D5/$C5*100</f>
        <v>18.4441072408056</v>
      </c>
      <c r="V5" s="9">
        <f>E5/$C5*100</f>
        <v>14.564582930294787</v>
      </c>
      <c r="W5" s="9">
        <f>F5/$C5*100</f>
        <v>16.90665271691941</v>
      </c>
      <c r="X5" s="9">
        <f>G5/$C5*100</f>
        <v>21.599252661530375</v>
      </c>
      <c r="Y5" s="9">
        <f>H5/$C5*100</f>
        <v>18.954397314094244</v>
      </c>
      <c r="Z5" s="9">
        <f>I5/$C5*100</f>
        <v>8.703767786545507</v>
      </c>
      <c r="AA5" s="9">
        <f>J5/$C5*100</f>
        <v>0.82723934981012837</v>
      </c>
      <c r="AB5" s="9">
        <f>L5/$K5*100</f>
        <v>1.6494878600239047</v>
      </c>
      <c r="AC5" s="9">
        <f>M5/$K5*100</f>
        <v>5.9285868219591098</v>
      </c>
      <c r="AD5" s="9">
        <f>N5/$K5*100</f>
        <v>6.3371843732421604</v>
      </c>
      <c r="AE5" s="9">
        <f>O5/$K5*100</f>
        <v>13.278680230736267</v>
      </c>
      <c r="AF5" s="9">
        <f>P5/$K5*100</f>
        <v>14.392577983787195</v>
      </c>
      <c r="AG5" s="9">
        <f>Q5/$K5*100</f>
        <v>15.916133318017769</v>
      </c>
      <c r="AH5" s="9">
        <f>R5/$K5*100</f>
        <v>29.707581591480697</v>
      </c>
      <c r="AI5" s="9">
        <f>S5/$K5*100</f>
        <v>12.789767820752838</v>
      </c>
    </row>
    <row r="6" spans="1:35" x14ac:dyDescent="0.25">
      <c r="A6" t="s">
        <v>22</v>
      </c>
      <c r="B6" t="s">
        <v>60</v>
      </c>
      <c r="C6" s="1">
        <v>5935</v>
      </c>
      <c r="D6" s="1">
        <v>1207.0257887672501</v>
      </c>
      <c r="E6" s="1">
        <v>1003.44798073528</v>
      </c>
      <c r="F6" s="1">
        <v>1119.9431909674699</v>
      </c>
      <c r="G6" s="1">
        <v>1228.62355925101</v>
      </c>
      <c r="H6" s="1">
        <v>876.35730296042004</v>
      </c>
      <c r="I6" s="1">
        <v>467.48018584861302</v>
      </c>
      <c r="J6" s="1">
        <v>32.121991469949201</v>
      </c>
      <c r="K6" s="1">
        <v>4790.42583668517</v>
      </c>
      <c r="L6" s="1">
        <v>50.021007477219598</v>
      </c>
      <c r="M6" s="1">
        <v>205.42386920059499</v>
      </c>
      <c r="N6" s="1">
        <v>294.96097150303098</v>
      </c>
      <c r="O6" s="1">
        <v>780.60352922644995</v>
      </c>
      <c r="P6" s="1">
        <v>878.489542467972</v>
      </c>
      <c r="Q6" s="1">
        <v>814.28814206188395</v>
      </c>
      <c r="R6" s="1">
        <v>1144.14343481994</v>
      </c>
      <c r="S6" s="1">
        <v>622.49533992807403</v>
      </c>
      <c r="T6" s="1">
        <v>3</v>
      </c>
      <c r="U6" s="9">
        <f>D6/$C6*100</f>
        <v>20.33741851334878</v>
      </c>
      <c r="V6" s="9">
        <f>E6/$C6*100</f>
        <v>16.907295378858972</v>
      </c>
      <c r="W6" s="9">
        <f>F6/$C6*100</f>
        <v>18.870146435846166</v>
      </c>
      <c r="X6" s="9">
        <f>G6/$C6*100</f>
        <v>20.701323660505643</v>
      </c>
      <c r="Y6" s="9">
        <f>H6/$C6*100</f>
        <v>14.765919173722326</v>
      </c>
      <c r="Z6" s="9">
        <f>I6/$C6*100</f>
        <v>7.8766669898671111</v>
      </c>
      <c r="AA6" s="9">
        <f>J6/$C6*100</f>
        <v>0.54122984785087114</v>
      </c>
      <c r="AB6" s="9">
        <f>L6/$K6*100</f>
        <v>1.0441870761083032</v>
      </c>
      <c r="AC6" s="9">
        <f>M6/$K6*100</f>
        <v>4.2882172943260111</v>
      </c>
      <c r="AD6" s="9">
        <f>N6/$K6*100</f>
        <v>6.1573017004921438</v>
      </c>
      <c r="AE6" s="9">
        <f>O6/$K6*100</f>
        <v>16.295075966912453</v>
      </c>
      <c r="AF6" s="9">
        <f>P6/$K6*100</f>
        <v>18.338443646084297</v>
      </c>
      <c r="AG6" s="9">
        <f>Q6/$K6*100</f>
        <v>16.998241280055947</v>
      </c>
      <c r="AH6" s="9">
        <f>R6/$K6*100</f>
        <v>23.883960921763329</v>
      </c>
      <c r="AI6" s="9">
        <f>S6/$K6*100</f>
        <v>12.994572114257425</v>
      </c>
    </row>
    <row r="7" spans="1:35" x14ac:dyDescent="0.25">
      <c r="A7" t="s">
        <v>23</v>
      </c>
      <c r="B7" t="s">
        <v>61</v>
      </c>
      <c r="C7" s="1">
        <v>19838</v>
      </c>
      <c r="D7" s="1">
        <v>3916.7092152414002</v>
      </c>
      <c r="E7" s="1">
        <v>2940.7973663591602</v>
      </c>
      <c r="F7" s="1">
        <v>3666.2148400743099</v>
      </c>
      <c r="G7" s="1">
        <v>4139.3251063684802</v>
      </c>
      <c r="H7" s="1">
        <v>3266.2634909234898</v>
      </c>
      <c r="I7" s="1">
        <v>1618.2025933894099</v>
      </c>
      <c r="J7" s="1">
        <v>290.48738764374798</v>
      </c>
      <c r="K7" s="1">
        <v>15915.939692599401</v>
      </c>
      <c r="L7" s="1">
        <v>210.67322918569801</v>
      </c>
      <c r="M7" s="1">
        <v>751.71616884026901</v>
      </c>
      <c r="N7" s="1">
        <v>1084.3242105910099</v>
      </c>
      <c r="O7" s="1">
        <v>2487.0033112224401</v>
      </c>
      <c r="P7" s="1">
        <v>2406.0419638867802</v>
      </c>
      <c r="Q7" s="1">
        <v>2765.5370952937401</v>
      </c>
      <c r="R7" s="1">
        <v>4401.4181819622099</v>
      </c>
      <c r="S7" s="1">
        <v>1809.2255316173</v>
      </c>
      <c r="T7" s="1">
        <v>12</v>
      </c>
      <c r="U7" s="9">
        <f>D7/$C7*100</f>
        <v>19.743468168370804</v>
      </c>
      <c r="V7" s="9">
        <f>E7/$C7*100</f>
        <v>14.824061731823571</v>
      </c>
      <c r="W7" s="9">
        <f>F7/$C7*100</f>
        <v>18.480768424610897</v>
      </c>
      <c r="X7" s="9">
        <f>G7/$C7*100</f>
        <v>20.865637193106565</v>
      </c>
      <c r="Y7" s="9">
        <f>H7/$C7*100</f>
        <v>16.464681373744781</v>
      </c>
      <c r="Z7" s="9">
        <f>I7/$C7*100</f>
        <v>8.1570853583496827</v>
      </c>
      <c r="AA7" s="9">
        <f>J7/$C7*100</f>
        <v>1.4642977499936889</v>
      </c>
      <c r="AB7" s="9">
        <f>L7/$K7*100</f>
        <v>1.323661896530413</v>
      </c>
      <c r="AC7" s="9">
        <f>M7/$K7*100</f>
        <v>4.7230398164288232</v>
      </c>
      <c r="AD7" s="9">
        <f>N7/$K7*100</f>
        <v>6.8128192964641565</v>
      </c>
      <c r="AE7" s="9">
        <f>O7/$K7*100</f>
        <v>15.62586538562249</v>
      </c>
      <c r="AF7" s="9">
        <f>P7/$K7*100</f>
        <v>15.11718447265506</v>
      </c>
      <c r="AG7" s="9">
        <f>Q7/$K7*100</f>
        <v>17.375895791937818</v>
      </c>
      <c r="AH7" s="9">
        <f>R7/$K7*100</f>
        <v>27.6541521705362</v>
      </c>
      <c r="AI7" s="9">
        <f>S7/$K7*100</f>
        <v>11.367381169825332</v>
      </c>
    </row>
    <row r="8" spans="1:35" x14ac:dyDescent="0.25">
      <c r="A8" t="s">
        <v>24</v>
      </c>
      <c r="B8" t="s">
        <v>62</v>
      </c>
      <c r="C8" s="1">
        <v>8670.9999999999909</v>
      </c>
      <c r="D8" s="1">
        <v>1745.73303056692</v>
      </c>
      <c r="E8" s="1">
        <v>1144.7689604203899</v>
      </c>
      <c r="F8" s="1">
        <v>1718.18451020558</v>
      </c>
      <c r="G8" s="1">
        <v>1912.9802038163</v>
      </c>
      <c r="H8" s="1">
        <v>1352.7153144369199</v>
      </c>
      <c r="I8" s="1">
        <v>698.56208046873905</v>
      </c>
      <c r="J8" s="1">
        <v>98.055900085147499</v>
      </c>
      <c r="K8" s="1">
        <v>6922.3900249666203</v>
      </c>
      <c r="L8" s="1">
        <v>55.512841101656697</v>
      </c>
      <c r="M8" s="1">
        <v>324.64260380238198</v>
      </c>
      <c r="N8" s="1">
        <v>660.39601003170401</v>
      </c>
      <c r="O8" s="1">
        <v>1226.62430543491</v>
      </c>
      <c r="P8" s="1">
        <v>1014.09680111505</v>
      </c>
      <c r="Q8" s="1">
        <v>933.20909505996804</v>
      </c>
      <c r="R8" s="1">
        <v>1861.9769451910299</v>
      </c>
      <c r="S8" s="1">
        <v>845.93142322992298</v>
      </c>
      <c r="T8" s="1">
        <v>5</v>
      </c>
      <c r="U8" s="9">
        <f>D8/$C8*100</f>
        <v>20.13300692615525</v>
      </c>
      <c r="V8" s="9">
        <f>E8/$C8*100</f>
        <v>13.202271484493036</v>
      </c>
      <c r="W8" s="9">
        <f>F8/$C8*100</f>
        <v>19.815298237868546</v>
      </c>
      <c r="X8" s="9">
        <f>G8/$C8*100</f>
        <v>22.061817596774329</v>
      </c>
      <c r="Y8" s="9">
        <f>H8/$C8*100</f>
        <v>15.600453401417614</v>
      </c>
      <c r="Z8" s="9">
        <f>I8/$C8*100</f>
        <v>8.0563035459432566</v>
      </c>
      <c r="AA8" s="9">
        <f>J8/$C8*100</f>
        <v>1.1308488073480292</v>
      </c>
      <c r="AB8" s="9">
        <f>L8/$K8*100</f>
        <v>0.80193171580106648</v>
      </c>
      <c r="AC8" s="9">
        <f>M8/$K8*100</f>
        <v>4.6897473651659407</v>
      </c>
      <c r="AD8" s="9">
        <f>N8/$K8*100</f>
        <v>9.5400000238340859</v>
      </c>
      <c r="AE8" s="9">
        <f>O8/$K8*100</f>
        <v>17.719664754671559</v>
      </c>
      <c r="AF8" s="9">
        <f>P8/$K8*100</f>
        <v>14.64951840993588</v>
      </c>
      <c r="AG8" s="9">
        <f>Q8/$K8*100</f>
        <v>13.481024497235952</v>
      </c>
      <c r="AH8" s="9">
        <f>R8/$K8*100</f>
        <v>26.89789131319581</v>
      </c>
      <c r="AI8" s="9">
        <f>S8/$K8*100</f>
        <v>12.22022192015975</v>
      </c>
    </row>
    <row r="9" spans="1:35" x14ac:dyDescent="0.25">
      <c r="A9" t="s">
        <v>25</v>
      </c>
      <c r="B9" t="s">
        <v>63</v>
      </c>
      <c r="C9" s="1">
        <v>2878.00000000001</v>
      </c>
      <c r="D9" s="1">
        <v>647.76359338061695</v>
      </c>
      <c r="E9" s="1">
        <v>474.560283687945</v>
      </c>
      <c r="F9" s="1">
        <v>577.679669030735</v>
      </c>
      <c r="G9" s="1">
        <v>528.49863765677105</v>
      </c>
      <c r="H9" s="1">
        <v>417.11648034619702</v>
      </c>
      <c r="I9" s="1">
        <v>195.847377489282</v>
      </c>
      <c r="J9" s="1">
        <v>36.533958408463</v>
      </c>
      <c r="K9" s="1">
        <v>2240.1132948671702</v>
      </c>
      <c r="L9">
        <v>0</v>
      </c>
      <c r="M9" s="1">
        <v>100.118203309693</v>
      </c>
      <c r="N9" s="1">
        <v>80.094562647754103</v>
      </c>
      <c r="O9" s="1">
        <v>334.76860199543199</v>
      </c>
      <c r="P9" s="1">
        <v>305.36052009456199</v>
      </c>
      <c r="Q9" s="1">
        <v>425.50236406619399</v>
      </c>
      <c r="R9" s="1">
        <v>617.59596505990305</v>
      </c>
      <c r="S9" s="1">
        <v>376.67307769363299</v>
      </c>
      <c r="T9" s="1">
        <v>1</v>
      </c>
      <c r="U9" s="9">
        <f>D9/$C9*100</f>
        <v>22.507421590709338</v>
      </c>
      <c r="V9" s="9">
        <f>E9/$C9*100</f>
        <v>16.489238488114779</v>
      </c>
      <c r="W9" s="9">
        <f>F9/$C9*100</f>
        <v>20.072260911422273</v>
      </c>
      <c r="X9" s="9">
        <f>G9/$C9*100</f>
        <v>18.363399501625061</v>
      </c>
      <c r="Y9" s="9">
        <f>H9/$C9*100</f>
        <v>14.493275898061</v>
      </c>
      <c r="Z9" s="9">
        <f>I9/$C9*100</f>
        <v>6.8049818446588359</v>
      </c>
      <c r="AA9" s="9">
        <f>J9/$C9*100</f>
        <v>1.269421765408717</v>
      </c>
      <c r="AB9" s="9">
        <f>L9/$K9*100</f>
        <v>0</v>
      </c>
      <c r="AC9" s="9">
        <f>M9/$K9*100</f>
        <v>4.4693365973540917</v>
      </c>
      <c r="AD9" s="9">
        <f>N9/$K9*100</f>
        <v>3.5754692778832595</v>
      </c>
      <c r="AE9" s="9">
        <f>O9/$K9*100</f>
        <v>14.944271022474442</v>
      </c>
      <c r="AF9" s="9">
        <f>P9/$K9*100</f>
        <v>13.631476621929902</v>
      </c>
      <c r="AG9" s="9">
        <f>Q9/$K9*100</f>
        <v>18.994680538754828</v>
      </c>
      <c r="AH9" s="9">
        <f>R9/$K9*100</f>
        <v>27.569854010286743</v>
      </c>
      <c r="AI9" s="9">
        <f>S9/$K9*100</f>
        <v>16.814911931316768</v>
      </c>
    </row>
    <row r="10" spans="1:35" x14ac:dyDescent="0.25">
      <c r="A10" t="s">
        <v>26</v>
      </c>
      <c r="B10" t="s">
        <v>64</v>
      </c>
      <c r="C10" s="1">
        <v>24737</v>
      </c>
      <c r="D10" s="1">
        <v>5309.7287189603403</v>
      </c>
      <c r="E10" s="1">
        <v>3405.8324817296302</v>
      </c>
      <c r="F10" s="1">
        <v>5053.2584862633003</v>
      </c>
      <c r="G10" s="1">
        <v>5296.9021269004897</v>
      </c>
      <c r="H10" s="1">
        <v>4021.0417799663601</v>
      </c>
      <c r="I10" s="1">
        <v>1488.88998311674</v>
      </c>
      <c r="J10" s="1">
        <v>161.34642306314799</v>
      </c>
      <c r="K10" s="1">
        <v>19450.025794139299</v>
      </c>
      <c r="L10" s="1">
        <v>229.22345680316701</v>
      </c>
      <c r="M10" s="1">
        <v>873.08386795209401</v>
      </c>
      <c r="N10" s="1">
        <v>1627.1974221077601</v>
      </c>
      <c r="O10" s="1">
        <v>3136.34972505</v>
      </c>
      <c r="P10" s="1">
        <v>3215.5869414501699</v>
      </c>
      <c r="Q10" s="1">
        <v>2881.7093733778102</v>
      </c>
      <c r="R10" s="1">
        <v>5107.4403800093796</v>
      </c>
      <c r="S10" s="1">
        <v>2379.4346273889701</v>
      </c>
      <c r="T10" s="1">
        <v>19</v>
      </c>
      <c r="U10" s="9">
        <f>D10/$C10*100</f>
        <v>21.464723769900719</v>
      </c>
      <c r="V10" s="9">
        <f>E10/$C10*100</f>
        <v>13.768171086751144</v>
      </c>
      <c r="W10" s="9">
        <f>F10/$C10*100</f>
        <v>20.427935829984641</v>
      </c>
      <c r="X10" s="9">
        <f>G10/$C10*100</f>
        <v>21.412871920202488</v>
      </c>
      <c r="Y10" s="9">
        <f>H10/$C10*100</f>
        <v>16.255171524301087</v>
      </c>
      <c r="Z10" s="9">
        <f>I10/$C10*100</f>
        <v>6.0188785346514937</v>
      </c>
      <c r="AA10" s="9">
        <f>J10/$C10*100</f>
        <v>0.65224733420846503</v>
      </c>
      <c r="AB10" s="9">
        <f>L10/$K10*100</f>
        <v>1.1785252072634107</v>
      </c>
      <c r="AC10" s="9">
        <f>M10/$K10*100</f>
        <v>4.4888571212855277</v>
      </c>
      <c r="AD10" s="9">
        <f>N10/$K10*100</f>
        <v>8.3660424892499066</v>
      </c>
      <c r="AE10" s="9">
        <f>O10/$K10*100</f>
        <v>16.125170003605074</v>
      </c>
      <c r="AF10" s="9">
        <f>P10/$K10*100</f>
        <v>16.53255875074003</v>
      </c>
      <c r="AG10" s="9">
        <f>Q10/$K10*100</f>
        <v>14.815966846923819</v>
      </c>
      <c r="AH10" s="9">
        <f>R10/$K10*100</f>
        <v>26.259298748839495</v>
      </c>
      <c r="AI10" s="9">
        <f>S10/$K10*100</f>
        <v>12.233580832093002</v>
      </c>
    </row>
    <row r="11" spans="1:35" x14ac:dyDescent="0.25">
      <c r="A11" t="s">
        <v>27</v>
      </c>
      <c r="B11" t="s">
        <v>65</v>
      </c>
      <c r="C11" s="1">
        <v>7739</v>
      </c>
      <c r="D11" s="1">
        <v>1492.20335402093</v>
      </c>
      <c r="E11" s="1">
        <v>1088.72733545088</v>
      </c>
      <c r="F11" s="1">
        <v>1418.4748902741401</v>
      </c>
      <c r="G11" s="1">
        <v>1691.2489354199299</v>
      </c>
      <c r="H11" s="1">
        <v>1390.69267299633</v>
      </c>
      <c r="I11" s="1">
        <v>605.08026428513801</v>
      </c>
      <c r="J11" s="1">
        <v>52.572547552643101</v>
      </c>
      <c r="K11" s="1">
        <v>6281.43542245764</v>
      </c>
      <c r="L11" s="1">
        <v>39.677394379353302</v>
      </c>
      <c r="M11" s="1">
        <v>267.82241206063497</v>
      </c>
      <c r="N11" s="1">
        <v>386.85459519869403</v>
      </c>
      <c r="O11" s="1">
        <v>803.46723618190401</v>
      </c>
      <c r="P11" s="1">
        <v>952.25746510447902</v>
      </c>
      <c r="Q11" s="1">
        <v>1202.7289419004201</v>
      </c>
      <c r="R11" s="1">
        <v>1790.4424213683201</v>
      </c>
      <c r="S11" s="1">
        <v>838.18495626383799</v>
      </c>
      <c r="T11" s="1">
        <v>1</v>
      </c>
      <c r="U11" s="9">
        <f>D11/$C11*100</f>
        <v>19.281604264387258</v>
      </c>
      <c r="V11" s="9">
        <f>E11/$C11*100</f>
        <v>14.068062223166816</v>
      </c>
      <c r="W11" s="9">
        <f>F11/$C11*100</f>
        <v>18.328917047087998</v>
      </c>
      <c r="X11" s="9">
        <f>G11/$C11*100</f>
        <v>21.85358490011539</v>
      </c>
      <c r="Y11" s="9">
        <f>H11/$C11*100</f>
        <v>17.969927290300166</v>
      </c>
      <c r="Z11" s="9">
        <f>I11/$C11*100</f>
        <v>7.8185846270207779</v>
      </c>
      <c r="AA11" s="9">
        <f>J11/$C11*100</f>
        <v>0.67931964792147703</v>
      </c>
      <c r="AB11" s="9">
        <f>L11/$K11*100</f>
        <v>0.63166126388081756</v>
      </c>
      <c r="AC11" s="9">
        <f>M11/$K11*100</f>
        <v>4.2637135311955214</v>
      </c>
      <c r="AD11" s="9">
        <f>N11/$K11*100</f>
        <v>6.1586973228379609</v>
      </c>
      <c r="AE11" s="9">
        <f>O11/$K11*100</f>
        <v>12.791140593586551</v>
      </c>
      <c r="AF11" s="9">
        <f>P11/$K11*100</f>
        <v>15.159870333139619</v>
      </c>
      <c r="AG11" s="9">
        <f>Q11/$K11*100</f>
        <v>19.147358223255392</v>
      </c>
      <c r="AH11" s="9">
        <f>R11/$K11*100</f>
        <v>28.503714532621931</v>
      </c>
      <c r="AI11" s="9">
        <f>S11/$K11*100</f>
        <v>13.343844199482263</v>
      </c>
    </row>
    <row r="12" spans="1:35" x14ac:dyDescent="0.25">
      <c r="A12" t="s">
        <v>28</v>
      </c>
      <c r="B12" t="s">
        <v>66</v>
      </c>
      <c r="C12" s="1">
        <v>15869</v>
      </c>
      <c r="D12" s="1">
        <v>3110.0797426844701</v>
      </c>
      <c r="E12" s="1">
        <v>2318.77217844288</v>
      </c>
      <c r="F12" s="1">
        <v>2841.9378491310499</v>
      </c>
      <c r="G12" s="1">
        <v>3306.6845020349001</v>
      </c>
      <c r="H12" s="1">
        <v>2804.0719139955099</v>
      </c>
      <c r="I12" s="1">
        <v>1261.41026988775</v>
      </c>
      <c r="J12" s="1">
        <v>226.04354382342399</v>
      </c>
      <c r="K12" s="1">
        <v>12604.021857698701</v>
      </c>
      <c r="L12" s="1">
        <v>265.029346870822</v>
      </c>
      <c r="M12" s="1">
        <v>494.84752789362199</v>
      </c>
      <c r="N12" s="1">
        <v>581.89074598107004</v>
      </c>
      <c r="O12" s="1">
        <v>1616.3752184678401</v>
      </c>
      <c r="P12" s="1">
        <v>1921.4989003056901</v>
      </c>
      <c r="Q12" s="1">
        <v>2185.4845022319</v>
      </c>
      <c r="R12" s="1">
        <v>3902.3137645204802</v>
      </c>
      <c r="S12" s="1">
        <v>1636.5818514272901</v>
      </c>
      <c r="T12" s="1">
        <v>16</v>
      </c>
      <c r="U12" s="9">
        <f>D12/$C12*100</f>
        <v>19.598460789491902</v>
      </c>
      <c r="V12" s="9">
        <f>E12/$C12*100</f>
        <v>14.611961550462411</v>
      </c>
      <c r="W12" s="9">
        <f>F12/$C12*100</f>
        <v>17.908739360583841</v>
      </c>
      <c r="X12" s="9">
        <f>G12/$C12*100</f>
        <v>20.83738422102779</v>
      </c>
      <c r="Y12" s="9">
        <f>H12/$C12*100</f>
        <v>17.670123599442373</v>
      </c>
      <c r="Z12" s="9">
        <f>I12/$C12*100</f>
        <v>7.9488957709228689</v>
      </c>
      <c r="AA12" s="9">
        <f>J12/$C12*100</f>
        <v>1.4244347080687125</v>
      </c>
      <c r="AB12" s="9">
        <f>L12/$K12*100</f>
        <v>2.1027363318077601</v>
      </c>
      <c r="AC12" s="9">
        <f>M12/$K12*100</f>
        <v>3.9261081381841834</v>
      </c>
      <c r="AD12" s="9">
        <f>N12/$K12*100</f>
        <v>4.6167068936463611</v>
      </c>
      <c r="AE12" s="9">
        <f>O12/$K12*100</f>
        <v>12.824281302563254</v>
      </c>
      <c r="AF12" s="9">
        <f>P12/$K12*100</f>
        <v>15.245125103714521</v>
      </c>
      <c r="AG12" s="9">
        <f>Q12/$K12*100</f>
        <v>17.339580388754861</v>
      </c>
      <c r="AH12" s="9">
        <f>R12/$K12*100</f>
        <v>30.960861608922841</v>
      </c>
      <c r="AI12" s="9">
        <f>S12/$K12*100</f>
        <v>12.984600232406329</v>
      </c>
    </row>
    <row r="13" spans="1:35" x14ac:dyDescent="0.25">
      <c r="A13" t="s">
        <v>29</v>
      </c>
      <c r="B13" t="s">
        <v>67</v>
      </c>
      <c r="C13" s="1">
        <v>9386</v>
      </c>
      <c r="D13" s="1">
        <v>1584.2776994046001</v>
      </c>
      <c r="E13" s="1">
        <v>1422.70002445349</v>
      </c>
      <c r="F13" s="1">
        <v>1884.0544641976901</v>
      </c>
      <c r="G13" s="1">
        <v>2213.7379927045399</v>
      </c>
      <c r="H13" s="1">
        <v>1496.8887629348601</v>
      </c>
      <c r="I13" s="1">
        <v>702.02464268930999</v>
      </c>
      <c r="J13" s="1">
        <v>82.316413615513198</v>
      </c>
      <c r="K13" s="1">
        <v>7783.0733144428496</v>
      </c>
      <c r="L13" s="1">
        <v>64.700335626919298</v>
      </c>
      <c r="M13" s="1">
        <v>674.65973070359496</v>
      </c>
      <c r="N13" s="1">
        <v>448.90181313307397</v>
      </c>
      <c r="O13" s="1">
        <v>1490.2131175797699</v>
      </c>
      <c r="P13" s="1">
        <v>1523.74121328256</v>
      </c>
      <c r="Q13" s="1">
        <v>924.40740024576996</v>
      </c>
      <c r="R13" s="1">
        <v>2002.5502331994701</v>
      </c>
      <c r="S13" s="1">
        <v>653.89947067169305</v>
      </c>
      <c r="T13" s="1">
        <v>18</v>
      </c>
      <c r="U13" s="9">
        <f>D13/$C13*100</f>
        <v>16.879157249143407</v>
      </c>
      <c r="V13" s="9">
        <f>E13/$C13*100</f>
        <v>15.157681914058067</v>
      </c>
      <c r="W13" s="9">
        <f>F13/$C13*100</f>
        <v>20.073028597887173</v>
      </c>
      <c r="X13" s="9">
        <f>G13/$C13*100</f>
        <v>23.58553156514532</v>
      </c>
      <c r="Y13" s="9">
        <f>H13/$C13*100</f>
        <v>15.94810103276007</v>
      </c>
      <c r="Z13" s="9">
        <f>I13/$C13*100</f>
        <v>7.4794869240284463</v>
      </c>
      <c r="AA13" s="9">
        <f>J13/$C13*100</f>
        <v>0.87701271697755379</v>
      </c>
      <c r="AB13" s="9">
        <f>L13/$K13*100</f>
        <v>0.83129546662314668</v>
      </c>
      <c r="AC13" s="9">
        <f>M13/$K13*100</f>
        <v>8.6682946883160703</v>
      </c>
      <c r="AD13" s="9">
        <f>N13/$K13*100</f>
        <v>5.7676677964738996</v>
      </c>
      <c r="AE13" s="9">
        <f>O13/$K13*100</f>
        <v>19.146846719462602</v>
      </c>
      <c r="AF13" s="9">
        <f>P13/$K13*100</f>
        <v>19.577628935538772</v>
      </c>
      <c r="AG13" s="9">
        <f>Q13/$K13*100</f>
        <v>11.877151388647089</v>
      </c>
      <c r="AH13" s="9">
        <f>R13/$K13*100</f>
        <v>25.72955633712699</v>
      </c>
      <c r="AI13" s="9">
        <f>S13/$K13*100</f>
        <v>8.4015586678114484</v>
      </c>
    </row>
    <row r="14" spans="1:35" x14ac:dyDescent="0.25">
      <c r="A14" t="s">
        <v>30</v>
      </c>
      <c r="B14" t="s">
        <v>68</v>
      </c>
      <c r="C14" s="1">
        <v>78039</v>
      </c>
      <c r="D14" s="1">
        <v>16852.7976923811</v>
      </c>
      <c r="E14" s="1">
        <v>13843.3908038257</v>
      </c>
      <c r="F14" s="1">
        <v>15773.4076380636</v>
      </c>
      <c r="G14" s="1">
        <v>15795.0510548241</v>
      </c>
      <c r="H14" s="1">
        <v>10381.8993116846</v>
      </c>
      <c r="I14" s="1">
        <v>4783.5866369233399</v>
      </c>
      <c r="J14" s="1">
        <v>608.86686229746601</v>
      </c>
      <c r="K14" s="1">
        <v>61155.572321682303</v>
      </c>
      <c r="L14" s="1">
        <v>213.92813978026101</v>
      </c>
      <c r="M14" s="1">
        <v>2347.8308295195202</v>
      </c>
      <c r="N14" s="1">
        <v>6240.06237285714</v>
      </c>
      <c r="O14" s="1">
        <v>10204.940143465999</v>
      </c>
      <c r="P14" s="1">
        <v>9958.0087666436993</v>
      </c>
      <c r="Q14" s="1">
        <v>9549.8625242072703</v>
      </c>
      <c r="R14" s="1">
        <v>13555.880397266401</v>
      </c>
      <c r="S14" s="1">
        <v>9085.0591479419709</v>
      </c>
      <c r="T14" s="1">
        <v>23</v>
      </c>
      <c r="U14" s="9">
        <f>D14/$C14*100</f>
        <v>21.595353211062545</v>
      </c>
      <c r="V14" s="9">
        <f>E14/$C14*100</f>
        <v>17.739067394284525</v>
      </c>
      <c r="W14" s="9">
        <f>F14/$C14*100</f>
        <v>20.212211379007421</v>
      </c>
      <c r="X14" s="9">
        <f>G14/$C14*100</f>
        <v>20.239945482161612</v>
      </c>
      <c r="Y14" s="9">
        <f>H14/$C14*100</f>
        <v>13.303475584880124</v>
      </c>
      <c r="Z14" s="9">
        <f>I14/$C14*100</f>
        <v>6.1297385114152414</v>
      </c>
      <c r="AA14" s="9">
        <f>J14/$C14*100</f>
        <v>0.78020843718841348</v>
      </c>
      <c r="AB14" s="9">
        <f>L14/$K14*100</f>
        <v>0.34980972568613211</v>
      </c>
      <c r="AC14" s="9">
        <f>M14/$K14*100</f>
        <v>3.8391118591283502</v>
      </c>
      <c r="AD14" s="9">
        <f>N14/$K14*100</f>
        <v>10.203587565224645</v>
      </c>
      <c r="AE14" s="9">
        <f>O14/$K14*100</f>
        <v>16.686852491196301</v>
      </c>
      <c r="AF14" s="9">
        <f>P14/$K14*100</f>
        <v>16.283076731362964</v>
      </c>
      <c r="AG14" s="9">
        <f>Q14/$K14*100</f>
        <v>15.615686619649916</v>
      </c>
      <c r="AH14" s="9">
        <f>R14/$K14*100</f>
        <v>22.166222770284261</v>
      </c>
      <c r="AI14" s="9">
        <f>S14/$K14*100</f>
        <v>14.855652237467368</v>
      </c>
    </row>
    <row r="15" spans="1:35" x14ac:dyDescent="0.25">
      <c r="A15" t="s">
        <v>31</v>
      </c>
      <c r="B15" t="s">
        <v>69</v>
      </c>
      <c r="C15" s="1">
        <v>38481</v>
      </c>
      <c r="D15" s="1">
        <v>8816.4541413872194</v>
      </c>
      <c r="E15" s="1">
        <v>6166.9557333368703</v>
      </c>
      <c r="F15" s="1">
        <v>8397.5554147203402</v>
      </c>
      <c r="G15" s="1">
        <v>7221.4837296299502</v>
      </c>
      <c r="H15" s="1">
        <v>5446.9485416556799</v>
      </c>
      <c r="I15" s="1">
        <v>2225.6574527500502</v>
      </c>
      <c r="J15" s="1">
        <v>205.944986519872</v>
      </c>
      <c r="K15" s="1">
        <v>29795.892783286101</v>
      </c>
      <c r="L15" s="1">
        <v>64.944448390983496</v>
      </c>
      <c r="M15" s="1">
        <v>1310.86482607889</v>
      </c>
      <c r="N15" s="1">
        <v>2109.6505391904402</v>
      </c>
      <c r="O15" s="1">
        <v>5098.52045896038</v>
      </c>
      <c r="P15" s="1">
        <v>5027.9023221522402</v>
      </c>
      <c r="Q15" s="1">
        <v>5074.8236026907398</v>
      </c>
      <c r="R15" s="1">
        <v>6898.6490202437899</v>
      </c>
      <c r="S15" s="1">
        <v>4210.5375655786702</v>
      </c>
      <c r="T15" s="1">
        <v>8</v>
      </c>
      <c r="U15" s="9">
        <f>D15/$C15*100</f>
        <v>22.911187706627217</v>
      </c>
      <c r="V15" s="9">
        <f>E15/$C15*100</f>
        <v>16.025975762939815</v>
      </c>
      <c r="W15" s="9">
        <f>F15/$C15*100</f>
        <v>21.822601841740962</v>
      </c>
      <c r="X15" s="9">
        <f>G15/$C15*100</f>
        <v>18.76636191790741</v>
      </c>
      <c r="Y15" s="9">
        <f>H15/$C15*100</f>
        <v>14.154903826968321</v>
      </c>
      <c r="Z15" s="9">
        <f>I15/$C15*100</f>
        <v>5.7837827830619011</v>
      </c>
      <c r="AA15" s="9">
        <f>J15/$C15*100</f>
        <v>0.53518616075432557</v>
      </c>
      <c r="AB15" s="9">
        <f>L15/$K15*100</f>
        <v>0.21796443175353969</v>
      </c>
      <c r="AC15" s="9">
        <f>M15/$K15*100</f>
        <v>4.3994816185344003</v>
      </c>
      <c r="AD15" s="9">
        <f>N15/$K15*100</f>
        <v>7.0803400808779964</v>
      </c>
      <c r="AE15" s="9">
        <f>O15/$K15*100</f>
        <v>17.11148746588448</v>
      </c>
      <c r="AF15" s="9">
        <f>P15/$K15*100</f>
        <v>16.874481186791705</v>
      </c>
      <c r="AG15" s="9">
        <f>Q15/$K15*100</f>
        <v>17.031956852581519</v>
      </c>
      <c r="AH15" s="9">
        <f>R15/$K15*100</f>
        <v>23.153020016616392</v>
      </c>
      <c r="AI15" s="9">
        <f>S15/$K15*100</f>
        <v>14.131268346960074</v>
      </c>
    </row>
    <row r="16" spans="1:35" x14ac:dyDescent="0.25">
      <c r="A16" t="s">
        <v>32</v>
      </c>
      <c r="B16" t="s">
        <v>70</v>
      </c>
      <c r="C16" s="1">
        <v>17268</v>
      </c>
      <c r="D16" s="1">
        <v>3431.34622542335</v>
      </c>
      <c r="E16" s="1">
        <v>2750.5199344418402</v>
      </c>
      <c r="F16" s="1">
        <v>3154.0534140392101</v>
      </c>
      <c r="G16" s="1">
        <v>3552.0124362869901</v>
      </c>
      <c r="H16" s="1">
        <v>2845.8484637341298</v>
      </c>
      <c r="I16" s="1">
        <v>1340.7270297329501</v>
      </c>
      <c r="J16" s="1">
        <v>193.49249634154401</v>
      </c>
      <c r="K16" s="1">
        <v>13826.3823508573</v>
      </c>
      <c r="L16" s="1">
        <v>154.667459271571</v>
      </c>
      <c r="M16" s="1">
        <v>688.16349679645805</v>
      </c>
      <c r="N16" s="1">
        <v>886.23209434695002</v>
      </c>
      <c r="O16" s="1">
        <v>1944.1682717153501</v>
      </c>
      <c r="P16" s="1">
        <v>2139.2030733567499</v>
      </c>
      <c r="Q16" s="1">
        <v>2239.12936118382</v>
      </c>
      <c r="R16" s="1">
        <v>3941.5270281744802</v>
      </c>
      <c r="S16" s="1">
        <v>1833.29156601196</v>
      </c>
      <c r="T16" s="1">
        <v>14</v>
      </c>
      <c r="U16" s="9">
        <f>D16/$C16*100</f>
        <v>19.871127087232743</v>
      </c>
      <c r="V16" s="9">
        <f>E16/$C16*100</f>
        <v>15.928422135984713</v>
      </c>
      <c r="W16" s="9">
        <f>F16/$C16*100</f>
        <v>18.2653081656197</v>
      </c>
      <c r="X16" s="9">
        <f>G16/$C16*100</f>
        <v>20.569912186049283</v>
      </c>
      <c r="Y16" s="9">
        <f>H16/$C16*100</f>
        <v>16.480475235893731</v>
      </c>
      <c r="Z16" s="9">
        <f>I16/$C16*100</f>
        <v>7.7642288031790017</v>
      </c>
      <c r="AA16" s="9">
        <f>J16/$C16*100</f>
        <v>1.120526386040908</v>
      </c>
      <c r="AB16" s="9">
        <f>L16/$K16*100</f>
        <v>1.1186401138543727</v>
      </c>
      <c r="AC16" s="9">
        <f>M16/$K16*100</f>
        <v>4.9771768155521077</v>
      </c>
      <c r="AD16" s="9">
        <f>N16/$K16*100</f>
        <v>6.4097178268182313</v>
      </c>
      <c r="AE16" s="9">
        <f>O16/$K16*100</f>
        <v>14.061293998533191</v>
      </c>
      <c r="AF16" s="9">
        <f>P16/$K16*100</f>
        <v>15.471892929563817</v>
      </c>
      <c r="AG16" s="9">
        <f>Q16/$K16*100</f>
        <v>16.194614790505803</v>
      </c>
      <c r="AH16" s="9">
        <f>R16/$K16*100</f>
        <v>28.507290831068961</v>
      </c>
      <c r="AI16" s="9">
        <f>S16/$K16*100</f>
        <v>13.259372694103799</v>
      </c>
    </row>
    <row r="17" spans="1:35" x14ac:dyDescent="0.25">
      <c r="A17" t="s">
        <v>33</v>
      </c>
      <c r="B17" t="s">
        <v>71</v>
      </c>
      <c r="C17" s="1">
        <v>16529</v>
      </c>
      <c r="D17" s="1">
        <v>3390.1719074340199</v>
      </c>
      <c r="E17" s="1">
        <v>2521.00290009832</v>
      </c>
      <c r="F17" s="1">
        <v>3402.9966115371899</v>
      </c>
      <c r="G17" s="1">
        <v>3571.4402963831699</v>
      </c>
      <c r="H17" s="1">
        <v>2485.9316421296899</v>
      </c>
      <c r="I17" s="1">
        <v>1009.29748841805</v>
      </c>
      <c r="J17" s="1">
        <v>148.159153999556</v>
      </c>
      <c r="K17" s="1">
        <v>13016.9607010201</v>
      </c>
      <c r="L17" s="1">
        <v>70.906922823661105</v>
      </c>
      <c r="M17" s="1">
        <v>604.70406654021303</v>
      </c>
      <c r="N17" s="1">
        <v>1223.4009375456901</v>
      </c>
      <c r="O17" s="1">
        <v>2582.34341806162</v>
      </c>
      <c r="P17" s="1">
        <v>2020.0019972090299</v>
      </c>
      <c r="Q17" s="1">
        <v>1698.05252896615</v>
      </c>
      <c r="R17" s="1">
        <v>3145.8677539657401</v>
      </c>
      <c r="S17" s="1">
        <v>1671.6830759079601</v>
      </c>
      <c r="T17" s="1">
        <v>16</v>
      </c>
      <c r="U17" s="9">
        <f>D17/$C17*100</f>
        <v>20.510447742960977</v>
      </c>
      <c r="V17" s="9">
        <f>E17/$C17*100</f>
        <v>15.251998911599735</v>
      </c>
      <c r="W17" s="9">
        <f>F17/$C17*100</f>
        <v>20.588036853634158</v>
      </c>
      <c r="X17" s="9">
        <f>G17/$C17*100</f>
        <v>21.607116561093655</v>
      </c>
      <c r="Y17" s="9">
        <f>H17/$C17*100</f>
        <v>15.039818755700225</v>
      </c>
      <c r="Z17" s="9">
        <f>I17/$C17*100</f>
        <v>6.106222326928731</v>
      </c>
      <c r="AA17" s="9">
        <f>J17/$C17*100</f>
        <v>0.89635884808249733</v>
      </c>
      <c r="AB17" s="9">
        <f>L17/$K17*100</f>
        <v>0.54472717904191215</v>
      </c>
      <c r="AC17" s="9">
        <f>M17/$K17*100</f>
        <v>4.6455088897427821</v>
      </c>
      <c r="AD17" s="9">
        <f>N17/$K17*100</f>
        <v>9.3985144892525927</v>
      </c>
      <c r="AE17" s="9">
        <f>O17/$K17*100</f>
        <v>19.838297720751736</v>
      </c>
      <c r="AF17" s="9">
        <f>P17/$K17*100</f>
        <v>15.518230742224862</v>
      </c>
      <c r="AG17" s="9">
        <f>Q17/$K17*100</f>
        <v>13.044923219542937</v>
      </c>
      <c r="AH17" s="9">
        <f>R17/$K17*100</f>
        <v>24.167452189659048</v>
      </c>
      <c r="AI17" s="9">
        <f>S17/$K17*100</f>
        <v>12.842345569783852</v>
      </c>
    </row>
    <row r="18" spans="1:35" x14ac:dyDescent="0.25">
      <c r="A18" t="s">
        <v>34</v>
      </c>
      <c r="B18" t="s">
        <v>72</v>
      </c>
      <c r="C18" s="1">
        <v>11319</v>
      </c>
      <c r="D18" s="1">
        <v>2208</v>
      </c>
      <c r="E18" s="1">
        <v>1696</v>
      </c>
      <c r="F18" s="1">
        <v>1785</v>
      </c>
      <c r="G18" s="1">
        <v>2826</v>
      </c>
      <c r="H18" s="1">
        <v>2007</v>
      </c>
      <c r="I18" s="1">
        <v>732</v>
      </c>
      <c r="J18" s="1">
        <v>65</v>
      </c>
      <c r="K18" s="1">
        <v>9050</v>
      </c>
      <c r="L18" s="1">
        <v>10</v>
      </c>
      <c r="M18" s="1">
        <v>295</v>
      </c>
      <c r="N18" s="1">
        <v>1870</v>
      </c>
      <c r="O18" s="1">
        <v>1465</v>
      </c>
      <c r="P18" s="1">
        <v>1030</v>
      </c>
      <c r="Q18" s="1">
        <v>540</v>
      </c>
      <c r="R18" s="1">
        <v>2355</v>
      </c>
      <c r="S18" s="1">
        <v>1485</v>
      </c>
      <c r="T18" s="1">
        <v>2</v>
      </c>
      <c r="U18" s="9">
        <f>D18/$C18*100</f>
        <v>19.507023588656242</v>
      </c>
      <c r="V18" s="9">
        <f>E18/$C18*100</f>
        <v>14.983655799982332</v>
      </c>
      <c r="W18" s="9">
        <f>F18/$C18*100</f>
        <v>15.769944341372913</v>
      </c>
      <c r="X18" s="9">
        <f>G18/$C18*100</f>
        <v>24.966869864829047</v>
      </c>
      <c r="Y18" s="9">
        <f>H18/$C18*100</f>
        <v>17.731248343493242</v>
      </c>
      <c r="Z18" s="9">
        <f>I18/$C18*100</f>
        <v>6.4670023853697325</v>
      </c>
      <c r="AA18" s="9">
        <f>J18/$C18*100</f>
        <v>0.57425567629649255</v>
      </c>
      <c r="AB18" s="9">
        <f>L18/$K18*100</f>
        <v>0.11049723756906078</v>
      </c>
      <c r="AC18" s="9">
        <f>M18/$K18*100</f>
        <v>3.2596685082872932</v>
      </c>
      <c r="AD18" s="9">
        <f>N18/$K18*100</f>
        <v>20.662983425414364</v>
      </c>
      <c r="AE18" s="9">
        <f>O18/$K18*100</f>
        <v>16.187845303867405</v>
      </c>
      <c r="AF18" s="9">
        <f>P18/$K18*100</f>
        <v>11.381215469613259</v>
      </c>
      <c r="AG18" s="9">
        <f>Q18/$K18*100</f>
        <v>5.9668508287292816</v>
      </c>
      <c r="AH18" s="9">
        <f>R18/$K18*100</f>
        <v>26.022099447513813</v>
      </c>
      <c r="AI18" s="9">
        <f>S18/$K18*100</f>
        <v>16.408839779005525</v>
      </c>
    </row>
    <row r="19" spans="1:35" x14ac:dyDescent="0.25">
      <c r="A19" t="s">
        <v>35</v>
      </c>
      <c r="B19" t="s">
        <v>73</v>
      </c>
      <c r="C19" s="1">
        <v>528391</v>
      </c>
      <c r="D19" s="1">
        <v>92235.749929888305</v>
      </c>
      <c r="E19" s="1">
        <v>115976.551306703</v>
      </c>
      <c r="F19" s="1">
        <v>98900.970307209296</v>
      </c>
      <c r="G19" s="1">
        <v>97581.560071037995</v>
      </c>
      <c r="H19" s="1">
        <v>76271.871412647393</v>
      </c>
      <c r="I19" s="1">
        <v>41449.637730468501</v>
      </c>
      <c r="J19" s="1">
        <v>5974.6592420458401</v>
      </c>
      <c r="K19" s="1">
        <v>436419.86576152901</v>
      </c>
      <c r="L19" s="1">
        <v>495.360366566447</v>
      </c>
      <c r="M19" s="1">
        <v>12635.6681283218</v>
      </c>
      <c r="N19" s="1">
        <v>61733.877924470798</v>
      </c>
      <c r="O19" s="1">
        <v>67076.000410766996</v>
      </c>
      <c r="P19" s="1">
        <v>65045.841329228897</v>
      </c>
      <c r="Q19" s="1">
        <v>39819.525176285999</v>
      </c>
      <c r="R19" s="1">
        <v>104220.192115456</v>
      </c>
      <c r="S19" s="1">
        <v>85393.400310431607</v>
      </c>
      <c r="T19" s="1">
        <v>73</v>
      </c>
      <c r="U19" s="9">
        <f>D19/$C19*100</f>
        <v>17.455965360857455</v>
      </c>
      <c r="V19" s="9">
        <f>E19/$C19*100</f>
        <v>21.949002028176672</v>
      </c>
      <c r="W19" s="9">
        <f>F19/$C19*100</f>
        <v>18.717383586626056</v>
      </c>
      <c r="X19" s="9">
        <f>G19/$C19*100</f>
        <v>18.467680197247489</v>
      </c>
      <c r="Y19" s="9">
        <f>H19/$C19*100</f>
        <v>14.434740828789172</v>
      </c>
      <c r="Z19" s="9">
        <f>I19/$C19*100</f>
        <v>7.844501085459159</v>
      </c>
      <c r="AA19" s="9">
        <f>J19/$C19*100</f>
        <v>1.1307269128440567</v>
      </c>
      <c r="AB19" s="9">
        <f>L19/$K19*100</f>
        <v>0.11350545780084277</v>
      </c>
      <c r="AC19" s="9">
        <f>M19/$K19*100</f>
        <v>2.8953008603935215</v>
      </c>
      <c r="AD19" s="9">
        <f>N19/$K19*100</f>
        <v>14.145524245728028</v>
      </c>
      <c r="AE19" s="9">
        <f>O19/$K19*100</f>
        <v>15.369602915239206</v>
      </c>
      <c r="AF19" s="9">
        <f>P19/$K19*100</f>
        <v>14.904418068991298</v>
      </c>
      <c r="AG19" s="9">
        <f>Q19/$K19*100</f>
        <v>9.1241321260211397</v>
      </c>
      <c r="AH19" s="9">
        <f>R19/$K19*100</f>
        <v>23.880716780295373</v>
      </c>
      <c r="AI19" s="9">
        <f>S19/$K19*100</f>
        <v>19.566799545530483</v>
      </c>
    </row>
    <row r="20" spans="1:35" x14ac:dyDescent="0.25">
      <c r="A20" t="s">
        <v>36</v>
      </c>
      <c r="B20" t="s">
        <v>74</v>
      </c>
      <c r="C20" s="1">
        <v>17811</v>
      </c>
      <c r="D20" s="1">
        <v>3460.3894681500801</v>
      </c>
      <c r="E20" s="1">
        <v>2861.8062864483099</v>
      </c>
      <c r="F20" s="1">
        <v>3331.69576802654</v>
      </c>
      <c r="G20" s="1">
        <v>4085.9765209533598</v>
      </c>
      <c r="H20" s="1">
        <v>2734.4738166926099</v>
      </c>
      <c r="I20" s="1">
        <v>1162.65157414143</v>
      </c>
      <c r="J20" s="1">
        <v>174.00656558766599</v>
      </c>
      <c r="K20" s="1">
        <v>14264.571971675001</v>
      </c>
      <c r="L20" s="1">
        <v>61.029174881490299</v>
      </c>
      <c r="M20" s="1">
        <v>668.67158628086304</v>
      </c>
      <c r="N20" s="1">
        <v>1544.4273529156601</v>
      </c>
      <c r="O20" s="1">
        <v>2506.6211604699602</v>
      </c>
      <c r="P20" s="1">
        <v>2218.60953431077</v>
      </c>
      <c r="Q20" s="1">
        <v>1909.78570774898</v>
      </c>
      <c r="R20" s="1">
        <v>3587.02754557772</v>
      </c>
      <c r="S20" s="1">
        <v>1768.39990948951</v>
      </c>
      <c r="T20" s="1">
        <v>6</v>
      </c>
      <c r="U20" s="9">
        <f>D20/$C20*100</f>
        <v>19.428383965808095</v>
      </c>
      <c r="V20" s="9">
        <f>E20/$C20*100</f>
        <v>16.067633970289766</v>
      </c>
      <c r="W20" s="9">
        <f>F20/$C20*100</f>
        <v>18.705832171279209</v>
      </c>
      <c r="X20" s="9">
        <f>G20/$C20*100</f>
        <v>22.940747408642746</v>
      </c>
      <c r="Y20" s="9">
        <f>H20/$C20*100</f>
        <v>15.352724814399025</v>
      </c>
      <c r="Z20" s="9">
        <f>I20/$C20*100</f>
        <v>6.5277164344586494</v>
      </c>
      <c r="AA20" s="9">
        <f>J20/$C20*100</f>
        <v>0.976961235122486</v>
      </c>
      <c r="AB20" s="9">
        <f>L20/$K20*100</f>
        <v>0.42783740726798702</v>
      </c>
      <c r="AC20" s="9">
        <f>M20/$K20*100</f>
        <v>4.6876386309286859</v>
      </c>
      <c r="AD20" s="9">
        <f>N20/$K20*100</f>
        <v>10.827015041057047</v>
      </c>
      <c r="AE20" s="9">
        <f>O20/$K20*100</f>
        <v>17.572354539956258</v>
      </c>
      <c r="AF20" s="9">
        <f>P20/$K20*100</f>
        <v>15.553285010698097</v>
      </c>
      <c r="AG20" s="9">
        <f>Q20/$K20*100</f>
        <v>13.388314150198266</v>
      </c>
      <c r="AH20" s="9">
        <f>R20/$K20*100</f>
        <v>25.14640854769733</v>
      </c>
      <c r="AI20" s="9">
        <f>S20/$K20*100</f>
        <v>12.397146672195996</v>
      </c>
    </row>
    <row r="21" spans="1:35" x14ac:dyDescent="0.25">
      <c r="A21" t="s">
        <v>37</v>
      </c>
      <c r="B21" t="s">
        <v>75</v>
      </c>
      <c r="C21" s="1">
        <v>4665</v>
      </c>
      <c r="D21" s="1">
        <v>743.538684239943</v>
      </c>
      <c r="E21" s="1">
        <v>540.03335101032701</v>
      </c>
      <c r="F21" s="1">
        <v>764.48044173747201</v>
      </c>
      <c r="G21" s="1">
        <v>939.29025878877803</v>
      </c>
      <c r="H21" s="1">
        <v>1034.39134190351</v>
      </c>
      <c r="I21" s="1">
        <v>550.39372188038396</v>
      </c>
      <c r="J21" s="1">
        <v>92.872200439585399</v>
      </c>
      <c r="K21" s="1">
        <v>3876.6714040320298</v>
      </c>
      <c r="L21" s="1">
        <v>158.39030808692101</v>
      </c>
      <c r="M21" s="1">
        <v>224.06810726346399</v>
      </c>
      <c r="N21" s="1">
        <v>184.40615270151699</v>
      </c>
      <c r="O21" s="1">
        <v>404.07636591922699</v>
      </c>
      <c r="P21" s="1">
        <v>576.89000272066698</v>
      </c>
      <c r="Q21" s="1">
        <v>443.469611098185</v>
      </c>
      <c r="R21" s="1">
        <v>1481.7767159577099</v>
      </c>
      <c r="S21" s="1">
        <v>403.594140284334</v>
      </c>
      <c r="T21" s="1">
        <v>14</v>
      </c>
      <c r="U21" s="9">
        <f>D21/$C21*100</f>
        <v>15.938664185207783</v>
      </c>
      <c r="V21" s="9">
        <f>E21/$C21*100</f>
        <v>11.57627762080015</v>
      </c>
      <c r="W21" s="9">
        <f>F21/$C21*100</f>
        <v>16.387576457394896</v>
      </c>
      <c r="X21" s="9">
        <f>G21/$C21*100</f>
        <v>20.134839416694064</v>
      </c>
      <c r="Y21" s="9">
        <f>H21/$C21*100</f>
        <v>22.173447843590782</v>
      </c>
      <c r="Z21" s="9">
        <f>I21/$C21*100</f>
        <v>11.79836488489569</v>
      </c>
      <c r="AA21" s="9">
        <f>J21/$C21*100</f>
        <v>1.9908295914166219</v>
      </c>
      <c r="AB21" s="9">
        <f>L21/$K21*100</f>
        <v>4.0857295235851865</v>
      </c>
      <c r="AC21" s="9">
        <f>M21/$K21*100</f>
        <v>5.7799097192095337</v>
      </c>
      <c r="AD21" s="9">
        <f>N21/$K21*100</f>
        <v>4.7568166987204723</v>
      </c>
      <c r="AE21" s="9">
        <f>O21/$K21*100</f>
        <v>10.4232813103261</v>
      </c>
      <c r="AF21" s="9">
        <f>P21/$K21*100</f>
        <v>14.881065290203807</v>
      </c>
      <c r="AG21" s="9">
        <f>Q21/$K21*100</f>
        <v>11.439442884866208</v>
      </c>
      <c r="AH21" s="9">
        <f>R21/$K21*100</f>
        <v>38.222912429888964</v>
      </c>
      <c r="AI21" s="9">
        <f>S21/$K21*100</f>
        <v>10.410842143199595</v>
      </c>
    </row>
    <row r="22" spans="1:35" x14ac:dyDescent="0.25">
      <c r="A22" t="s">
        <v>38</v>
      </c>
      <c r="B22" t="s">
        <v>76</v>
      </c>
      <c r="C22" s="1">
        <v>8627.9999999999909</v>
      </c>
      <c r="D22" s="1">
        <v>1985.82554896277</v>
      </c>
      <c r="E22" s="1">
        <v>1250.7744407729101</v>
      </c>
      <c r="F22" s="1">
        <v>1857.0992546119801</v>
      </c>
      <c r="G22" s="1">
        <v>1695.9662972096201</v>
      </c>
      <c r="H22" s="1">
        <v>1213.72692100429</v>
      </c>
      <c r="I22" s="1">
        <v>564.29071814556403</v>
      </c>
      <c r="J22" s="1">
        <v>60.316819292863897</v>
      </c>
      <c r="K22" s="1">
        <v>6737.2877051871601</v>
      </c>
      <c r="L22" s="1">
        <v>60.232461348123699</v>
      </c>
      <c r="M22" s="1">
        <v>335.50149014615698</v>
      </c>
      <c r="N22" s="1">
        <v>319.39673380450301</v>
      </c>
      <c r="O22" s="1">
        <v>1147.3586942919401</v>
      </c>
      <c r="P22" s="1">
        <v>1093.12630306804</v>
      </c>
      <c r="Q22" s="1">
        <v>1301.62980639436</v>
      </c>
      <c r="R22" s="1">
        <v>1648.4265508790299</v>
      </c>
      <c r="S22" s="1">
        <v>831.61566525503304</v>
      </c>
      <c r="T22" s="1">
        <v>6</v>
      </c>
      <c r="U22" s="9">
        <f>D22/$C22*100</f>
        <v>23.01605875014803</v>
      </c>
      <c r="V22" s="9">
        <f>E22/$C22*100</f>
        <v>14.496690319574773</v>
      </c>
      <c r="W22" s="9">
        <f>F22/$C22*100</f>
        <v>21.52409891761685</v>
      </c>
      <c r="X22" s="9">
        <f>G22/$C22*100</f>
        <v>19.65654030145598</v>
      </c>
      <c r="Y22" s="9">
        <f>H22/$C22*100</f>
        <v>14.067303210527252</v>
      </c>
      <c r="Z22" s="9">
        <f>I22/$C22*100</f>
        <v>6.5402262186551301</v>
      </c>
      <c r="AA22" s="9">
        <f>J22/$C22*100</f>
        <v>0.69908228202206724</v>
      </c>
      <c r="AB22" s="9">
        <f>L22/$K22*100</f>
        <v>0.8940164645447698</v>
      </c>
      <c r="AC22" s="9">
        <f>M22/$K22*100</f>
        <v>4.9797708636941289</v>
      </c>
      <c r="AD22" s="9">
        <f>N22/$K22*100</f>
        <v>4.7407316976918423</v>
      </c>
      <c r="AE22" s="9">
        <f>O22/$K22*100</f>
        <v>17.029979191901926</v>
      </c>
      <c r="AF22" s="9">
        <f>P22/$K22*100</f>
        <v>16.225020377657646</v>
      </c>
      <c r="AG22" s="9">
        <f>Q22/$K22*100</f>
        <v>19.319789555553811</v>
      </c>
      <c r="AH22" s="9">
        <f>R22/$K22*100</f>
        <v>24.467213261649437</v>
      </c>
      <c r="AI22" s="9">
        <f>S22/$K22*100</f>
        <v>12.343478587306834</v>
      </c>
    </row>
    <row r="23" spans="1:35" x14ac:dyDescent="0.25">
      <c r="A23" t="s">
        <v>39</v>
      </c>
      <c r="B23" t="s">
        <v>77</v>
      </c>
      <c r="C23" s="1">
        <v>27998</v>
      </c>
      <c r="D23" s="1">
        <v>5914.9110224468704</v>
      </c>
      <c r="E23" s="1">
        <v>4160.4647346248703</v>
      </c>
      <c r="F23" s="1">
        <v>5520.5372213581104</v>
      </c>
      <c r="G23" s="1">
        <v>5898.8546724826601</v>
      </c>
      <c r="H23" s="1">
        <v>4420.4371653728203</v>
      </c>
      <c r="I23" s="1">
        <v>1827.3938416849401</v>
      </c>
      <c r="J23" s="1">
        <v>255.401342029717</v>
      </c>
      <c r="K23" s="1">
        <v>22012.8334640949</v>
      </c>
      <c r="L23" s="1">
        <v>171.43902995651101</v>
      </c>
      <c r="M23" s="1">
        <v>1141.0824523927599</v>
      </c>
      <c r="N23" s="1">
        <v>1412.7360908646899</v>
      </c>
      <c r="O23" s="1">
        <v>3450.3733126206798</v>
      </c>
      <c r="P23" s="1">
        <v>3464.0739557197098</v>
      </c>
      <c r="Q23" s="1">
        <v>3696.4759518633</v>
      </c>
      <c r="R23" s="1">
        <v>6035.13884567487</v>
      </c>
      <c r="S23" s="1">
        <v>2641.5138250024102</v>
      </c>
      <c r="T23" s="1">
        <v>18</v>
      </c>
      <c r="U23" s="9">
        <f>D23/$C23*100</f>
        <v>21.126191236684299</v>
      </c>
      <c r="V23" s="9">
        <f>E23/$C23*100</f>
        <v>14.859864042520432</v>
      </c>
      <c r="W23" s="9">
        <f>F23/$C23*100</f>
        <v>19.717612762904889</v>
      </c>
      <c r="X23" s="9">
        <f>G23/$C23*100</f>
        <v>21.068843033369028</v>
      </c>
      <c r="Y23" s="9">
        <f>H23/$C23*100</f>
        <v>15.788403333712481</v>
      </c>
      <c r="Z23" s="9">
        <f>I23/$C23*100</f>
        <v>6.5268727826449755</v>
      </c>
      <c r="AA23" s="9">
        <f>J23/$C23*100</f>
        <v>0.91221280816385819</v>
      </c>
      <c r="AB23" s="9">
        <f>L23/$K23*100</f>
        <v>0.77881400518540678</v>
      </c>
      <c r="AC23" s="9">
        <f>M23/$K23*100</f>
        <v>5.1837145556658015</v>
      </c>
      <c r="AD23" s="9">
        <f>N23/$K23*100</f>
        <v>6.4177839403046484</v>
      </c>
      <c r="AE23" s="9">
        <f>O23/$K23*100</f>
        <v>15.674371580780724</v>
      </c>
      <c r="AF23" s="9">
        <f>P23/$K23*100</f>
        <v>15.736610924577047</v>
      </c>
      <c r="AG23" s="9">
        <f>Q23/$K23*100</f>
        <v>16.792367769885765</v>
      </c>
      <c r="AH23" s="9">
        <f>R23/$K23*100</f>
        <v>27.416456202781781</v>
      </c>
      <c r="AI23" s="9">
        <f>S23/$K23*100</f>
        <v>11.999881020818966</v>
      </c>
    </row>
    <row r="24" spans="1:35" x14ac:dyDescent="0.25">
      <c r="A24" t="s">
        <v>40</v>
      </c>
      <c r="B24" t="s">
        <v>78</v>
      </c>
      <c r="C24" s="1">
        <v>15928</v>
      </c>
      <c r="D24" s="1">
        <v>2770.4775516392001</v>
      </c>
      <c r="E24" s="1">
        <v>2020.26361353997</v>
      </c>
      <c r="F24" s="1">
        <v>2722.7776191438602</v>
      </c>
      <c r="G24" s="1">
        <v>3488.7057456231</v>
      </c>
      <c r="H24" s="1">
        <v>3054.1091337674302</v>
      </c>
      <c r="I24" s="1">
        <v>1638.48524287077</v>
      </c>
      <c r="J24" s="1">
        <v>233.18109341565599</v>
      </c>
      <c r="K24" s="1">
        <v>13118.061290432501</v>
      </c>
      <c r="L24" s="1">
        <v>134.798543846706</v>
      </c>
      <c r="M24" s="1">
        <v>493.1601838341</v>
      </c>
      <c r="N24" s="1">
        <v>682.18834429544802</v>
      </c>
      <c r="O24" s="1">
        <v>1614.7892611692901</v>
      </c>
      <c r="P24" s="1">
        <v>2116.8246125975502</v>
      </c>
      <c r="Q24" s="1">
        <v>1766.06139080508</v>
      </c>
      <c r="R24" s="1">
        <v>4472.4001395203104</v>
      </c>
      <c r="S24" s="1">
        <v>1837.83881436402</v>
      </c>
      <c r="T24" s="1">
        <v>32</v>
      </c>
      <c r="U24" s="9">
        <f>D24/$C24*100</f>
        <v>17.393756602456055</v>
      </c>
      <c r="V24" s="9">
        <f>E24/$C24*100</f>
        <v>12.683724344173594</v>
      </c>
      <c r="W24" s="9">
        <f>F24/$C24*100</f>
        <v>17.094284399446636</v>
      </c>
      <c r="X24" s="9">
        <f>G24/$C24*100</f>
        <v>21.902974294469487</v>
      </c>
      <c r="Y24" s="9">
        <f>H24/$C24*100</f>
        <v>19.17446718839421</v>
      </c>
      <c r="Z24" s="9">
        <f>I24/$C24*100</f>
        <v>10.286823473573392</v>
      </c>
      <c r="AA24" s="9">
        <f>J24/$C24*100</f>
        <v>1.4639696974865395</v>
      </c>
      <c r="AB24" s="9">
        <f>L24/$K24*100</f>
        <v>1.0275797685517729</v>
      </c>
      <c r="AC24" s="9">
        <f>M24/$K24*100</f>
        <v>3.7593983814801994</v>
      </c>
      <c r="AD24" s="9">
        <f>N24/$K24*100</f>
        <v>5.200374729099595</v>
      </c>
      <c r="AE24" s="9">
        <f>O24/$K24*100</f>
        <v>12.309663946661212</v>
      </c>
      <c r="AF24" s="9">
        <f>P24/$K24*100</f>
        <v>16.136718419980479</v>
      </c>
      <c r="AG24" s="9">
        <f>Q24/$K24*100</f>
        <v>13.462823139065035</v>
      </c>
      <c r="AH24" s="9">
        <f>R24/$K24*100</f>
        <v>34.093453601884001</v>
      </c>
      <c r="AI24" s="9">
        <f>S24/$K24*100</f>
        <v>14.009988013277736</v>
      </c>
    </row>
    <row r="25" spans="1:35" x14ac:dyDescent="0.25">
      <c r="A25" t="s">
        <v>41</v>
      </c>
      <c r="B25" t="s">
        <v>79</v>
      </c>
      <c r="C25" s="1">
        <v>13563</v>
      </c>
      <c r="D25" s="1">
        <v>2836.8890319321799</v>
      </c>
      <c r="E25" s="1">
        <v>2128.2703055183902</v>
      </c>
      <c r="F25" s="1">
        <v>2747.9953155827502</v>
      </c>
      <c r="G25" s="1">
        <v>2867.03649234862</v>
      </c>
      <c r="H25" s="1">
        <v>1996.4962539888299</v>
      </c>
      <c r="I25" s="1">
        <v>901.59384487164402</v>
      </c>
      <c r="J25" s="1">
        <v>84.718755757590102</v>
      </c>
      <c r="K25" s="1">
        <v>10595.195720768301</v>
      </c>
      <c r="L25" s="1">
        <v>51.688160143076601</v>
      </c>
      <c r="M25" s="1">
        <v>375.81768691480198</v>
      </c>
      <c r="N25" s="1">
        <v>1242.10127024915</v>
      </c>
      <c r="O25" s="1">
        <v>1677.11804285828</v>
      </c>
      <c r="P25" s="1">
        <v>1612.0441774598701</v>
      </c>
      <c r="Q25" s="1">
        <v>1385.47565040988</v>
      </c>
      <c r="R25" s="1">
        <v>2651.87343841047</v>
      </c>
      <c r="S25" s="1">
        <v>1599.0772943227601</v>
      </c>
      <c r="T25" s="1">
        <v>5</v>
      </c>
      <c r="U25" s="9">
        <f>D25/$C25*100</f>
        <v>20.916383041599794</v>
      </c>
      <c r="V25" s="9">
        <f>E25/$C25*100</f>
        <v>15.691737119504461</v>
      </c>
      <c r="W25" s="9">
        <f>F25/$C25*100</f>
        <v>20.260969664401312</v>
      </c>
      <c r="X25" s="9">
        <f>G25/$C25*100</f>
        <v>21.138660269472979</v>
      </c>
      <c r="Y25" s="9">
        <f>H25/$C25*100</f>
        <v>14.720167027861313</v>
      </c>
      <c r="Z25" s="9">
        <f>I25/$C25*100</f>
        <v>6.6474514847131463</v>
      </c>
      <c r="AA25" s="9">
        <f>J25/$C25*100</f>
        <v>0.6246313924470257</v>
      </c>
      <c r="AB25" s="9">
        <f>L25/$K25*100</f>
        <v>0.48784526029811259</v>
      </c>
      <c r="AC25" s="9">
        <f>M25/$K25*100</f>
        <v>3.5470575232332746</v>
      </c>
      <c r="AD25" s="9">
        <f>N25/$K25*100</f>
        <v>11.723249885931132</v>
      </c>
      <c r="AE25" s="9">
        <f>O25/$K25*100</f>
        <v>15.829042587395122</v>
      </c>
      <c r="AF25" s="9">
        <f>P25/$K25*100</f>
        <v>15.21485982840319</v>
      </c>
      <c r="AG25" s="9">
        <f>Q25/$K25*100</f>
        <v>13.076451694933045</v>
      </c>
      <c r="AH25" s="9">
        <f>R25/$K25*100</f>
        <v>25.029017946429892</v>
      </c>
      <c r="AI25" s="9">
        <f>S25/$K25*100</f>
        <v>15.092475273376117</v>
      </c>
    </row>
    <row r="26" spans="1:35" x14ac:dyDescent="0.25">
      <c r="A26" t="s">
        <v>42</v>
      </c>
      <c r="B26" t="s">
        <v>80</v>
      </c>
      <c r="C26" s="1">
        <v>9970</v>
      </c>
      <c r="D26" s="1">
        <v>2011.9890590479199</v>
      </c>
      <c r="E26" s="1">
        <v>1454.24007247647</v>
      </c>
      <c r="F26" s="1">
        <v>1893.52944293634</v>
      </c>
      <c r="G26" s="1">
        <v>2010.7709642954201</v>
      </c>
      <c r="H26" s="1">
        <v>1647.1450616534601</v>
      </c>
      <c r="I26" s="1">
        <v>810.96892099610704</v>
      </c>
      <c r="J26" s="1">
        <v>141.356478594273</v>
      </c>
      <c r="K26" s="1">
        <v>8020.49762999831</v>
      </c>
      <c r="L26" s="1">
        <v>125.18933026835199</v>
      </c>
      <c r="M26" s="1">
        <v>346.69565340974702</v>
      </c>
      <c r="N26" s="1">
        <v>542.84519344247201</v>
      </c>
      <c r="O26" s="1">
        <v>1242.7062818433301</v>
      </c>
      <c r="P26" s="1">
        <v>1471.86298375604</v>
      </c>
      <c r="Q26" s="1">
        <v>1147.1788019024</v>
      </c>
      <c r="R26" s="1">
        <v>2161.9689020595501</v>
      </c>
      <c r="S26" s="1">
        <v>982.05048331641899</v>
      </c>
      <c r="T26" s="1">
        <v>10</v>
      </c>
      <c r="U26" s="9">
        <f>D26/$C26*100</f>
        <v>20.180431886137612</v>
      </c>
      <c r="V26" s="9">
        <f>E26/$C26*100</f>
        <v>14.586159202371816</v>
      </c>
      <c r="W26" s="9">
        <f>F26/$C26*100</f>
        <v>18.992271243092677</v>
      </c>
      <c r="X26" s="9">
        <f>G26/$C26*100</f>
        <v>20.168214285811636</v>
      </c>
      <c r="Y26" s="9">
        <f>H26/$C26*100</f>
        <v>16.521013657507122</v>
      </c>
      <c r="Z26" s="9">
        <f>I26/$C26*100</f>
        <v>8.1340914844143128</v>
      </c>
      <c r="AA26" s="9">
        <f>J26/$C26*100</f>
        <v>1.4178182406647242</v>
      </c>
      <c r="AB26" s="9">
        <f>L26/$K26*100</f>
        <v>1.5608673681308523</v>
      </c>
      <c r="AC26" s="9">
        <f>M26/$K26*100</f>
        <v>4.3226202338497552</v>
      </c>
      <c r="AD26" s="9">
        <f>N26/$K26*100</f>
        <v>6.7682233507821179</v>
      </c>
      <c r="AE26" s="9">
        <f>O26/$K26*100</f>
        <v>15.494129406576384</v>
      </c>
      <c r="AF26" s="9">
        <f>P26/$K26*100</f>
        <v>18.351267610266099</v>
      </c>
      <c r="AG26" s="9">
        <f>Q26/$K26*100</f>
        <v>14.303087599100028</v>
      </c>
      <c r="AH26" s="9">
        <f>R26/$K26*100</f>
        <v>26.955545675536914</v>
      </c>
      <c r="AI26" s="9">
        <f>S26/$K26*100</f>
        <v>12.244258755757849</v>
      </c>
    </row>
    <row r="27" spans="1:35" x14ac:dyDescent="0.25">
      <c r="A27" t="s">
        <v>43</v>
      </c>
      <c r="B27" t="s">
        <v>81</v>
      </c>
      <c r="C27" s="1">
        <v>18208</v>
      </c>
      <c r="D27" s="1">
        <v>3755.2761622815701</v>
      </c>
      <c r="E27" s="1">
        <v>2549.94731713895</v>
      </c>
      <c r="F27" s="1">
        <v>3398.1790688955198</v>
      </c>
      <c r="G27" s="1">
        <v>3670.3765091394298</v>
      </c>
      <c r="H27" s="1">
        <v>3170.8896798936898</v>
      </c>
      <c r="I27" s="1">
        <v>1413.88965136604</v>
      </c>
      <c r="J27" s="1">
        <v>249.44161128479999</v>
      </c>
      <c r="K27" s="1">
        <v>14447.354463243801</v>
      </c>
      <c r="L27" s="1">
        <v>220.86684816794701</v>
      </c>
      <c r="M27" s="1">
        <v>627.28694668161597</v>
      </c>
      <c r="N27" s="1">
        <v>908.75405663650395</v>
      </c>
      <c r="O27" s="1">
        <v>1904.43699513973</v>
      </c>
      <c r="P27" s="1">
        <v>2348.9772332591701</v>
      </c>
      <c r="Q27" s="1">
        <v>2231.8288590894199</v>
      </c>
      <c r="R27" s="1">
        <v>4325.4365796510201</v>
      </c>
      <c r="S27" s="1">
        <v>1879.76694461842</v>
      </c>
      <c r="T27" s="1">
        <v>17</v>
      </c>
      <c r="U27" s="9">
        <f>D27/$C27*100</f>
        <v>20.624319871933054</v>
      </c>
      <c r="V27" s="9">
        <f>E27/$C27*100</f>
        <v>14.004543701334304</v>
      </c>
      <c r="W27" s="9">
        <f>F27/$C27*100</f>
        <v>18.6631100005246</v>
      </c>
      <c r="X27" s="9">
        <f>G27/$C27*100</f>
        <v>20.158043218032898</v>
      </c>
      <c r="Y27" s="9">
        <f>H27/$C27*100</f>
        <v>17.414815904512796</v>
      </c>
      <c r="Z27" s="9">
        <f>I27/$C27*100</f>
        <v>7.7652111784163012</v>
      </c>
      <c r="AA27" s="9">
        <f>J27/$C27*100</f>
        <v>1.3699561252460457</v>
      </c>
      <c r="AB27" s="9">
        <f>L27/$K27*100</f>
        <v>1.528770189240285</v>
      </c>
      <c r="AC27" s="9">
        <f>M27/$K27*100</f>
        <v>4.3418810570303821</v>
      </c>
      <c r="AD27" s="9">
        <f>N27/$K27*100</f>
        <v>6.2901070154297676</v>
      </c>
      <c r="AE27" s="9">
        <f>O27/$K27*100</f>
        <v>13.181908147854324</v>
      </c>
      <c r="AF27" s="9">
        <f>P27/$K27*100</f>
        <v>16.258874517374892</v>
      </c>
      <c r="AG27" s="9">
        <f>Q27/$K27*100</f>
        <v>15.448010670517718</v>
      </c>
      <c r="AH27" s="9">
        <f>R27/$K27*100</f>
        <v>29.939298510710515</v>
      </c>
      <c r="AI27" s="9">
        <f>S27/$K27*100</f>
        <v>13.011149891842303</v>
      </c>
    </row>
    <row r="28" spans="1:35" x14ac:dyDescent="0.25">
      <c r="A28" t="s">
        <v>44</v>
      </c>
      <c r="B28" t="s">
        <v>82</v>
      </c>
      <c r="C28" s="1">
        <v>16779</v>
      </c>
      <c r="D28" s="1">
        <v>3334.9868656025801</v>
      </c>
      <c r="E28" s="1">
        <v>2422.1927217882499</v>
      </c>
      <c r="F28" s="1">
        <v>3317.49246015463</v>
      </c>
      <c r="G28" s="1">
        <v>3540.2376085639298</v>
      </c>
      <c r="H28" s="1">
        <v>2743.2942670008401</v>
      </c>
      <c r="I28" s="1">
        <v>1210.04104098877</v>
      </c>
      <c r="J28" s="1">
        <v>210.75503590100101</v>
      </c>
      <c r="K28" s="1">
        <v>13410.989035143901</v>
      </c>
      <c r="L28" s="1">
        <v>160.57651620758</v>
      </c>
      <c r="M28" s="1">
        <v>662.06686800909597</v>
      </c>
      <c r="N28" s="1">
        <v>947.58413080570006</v>
      </c>
      <c r="O28" s="1">
        <v>2258.3458243282498</v>
      </c>
      <c r="P28" s="1">
        <v>2146.3061286996799</v>
      </c>
      <c r="Q28" s="1">
        <v>1884.0331268564</v>
      </c>
      <c r="R28" s="1">
        <v>3832.48794198628</v>
      </c>
      <c r="S28" s="1">
        <v>1519.5884982509201</v>
      </c>
      <c r="T28" s="1">
        <v>13</v>
      </c>
      <c r="U28" s="9">
        <f>D28/$C28*100</f>
        <v>19.875957241805711</v>
      </c>
      <c r="V28" s="9">
        <f>E28/$C28*100</f>
        <v>14.435858643472493</v>
      </c>
      <c r="W28" s="9">
        <f>F28/$C28*100</f>
        <v>19.771693546424878</v>
      </c>
      <c r="X28" s="9">
        <f>G28/$C28*100</f>
        <v>21.099216929280228</v>
      </c>
      <c r="Y28" s="9">
        <f>H28/$C28*100</f>
        <v>16.349569503551105</v>
      </c>
      <c r="Z28" s="9">
        <f>I28/$C28*100</f>
        <v>7.2116397937229282</v>
      </c>
      <c r="AA28" s="9">
        <f>J28/$C28*100</f>
        <v>1.2560643417426605</v>
      </c>
      <c r="AB28" s="9">
        <f>L28/$K28*100</f>
        <v>1.1973502907711311</v>
      </c>
      <c r="AC28" s="9">
        <f>M28/$K28*100</f>
        <v>4.936749006908661</v>
      </c>
      <c r="AD28" s="9">
        <f>N28/$K28*100</f>
        <v>7.0657289206823393</v>
      </c>
      <c r="AE28" s="9">
        <f>O28/$K28*100</f>
        <v>16.839517342160125</v>
      </c>
      <c r="AF28" s="9">
        <f>P28/$K28*100</f>
        <v>16.004085329390847</v>
      </c>
      <c r="AG28" s="9">
        <f>Q28/$K28*100</f>
        <v>14.048427911761276</v>
      </c>
      <c r="AH28" s="9">
        <f>R28/$K28*100</f>
        <v>28.577220754883403</v>
      </c>
      <c r="AI28" s="9">
        <f>S28/$K28*100</f>
        <v>11.33092044344226</v>
      </c>
    </row>
    <row r="29" spans="1:35" x14ac:dyDescent="0.25">
      <c r="A29" t="s">
        <v>45</v>
      </c>
      <c r="B29" t="s">
        <v>83</v>
      </c>
      <c r="C29" s="1">
        <v>11658</v>
      </c>
      <c r="D29" s="1">
        <v>2165.6401052177398</v>
      </c>
      <c r="E29" s="1">
        <v>1526.81376976765</v>
      </c>
      <c r="F29" s="1">
        <v>2167.7890565003199</v>
      </c>
      <c r="G29" s="1">
        <v>2596.9834774042902</v>
      </c>
      <c r="H29" s="1">
        <v>2022.96680406115</v>
      </c>
      <c r="I29" s="1">
        <v>1012.92170009945</v>
      </c>
      <c r="J29" s="1">
        <v>164.885086949384</v>
      </c>
      <c r="K29" s="1">
        <v>9482.5663397122808</v>
      </c>
      <c r="L29" s="1">
        <v>75.570154262643101</v>
      </c>
      <c r="M29" s="1">
        <v>440.34634206657898</v>
      </c>
      <c r="N29" s="1">
        <v>680.95009923328701</v>
      </c>
      <c r="O29" s="1">
        <v>1541.3565850039299</v>
      </c>
      <c r="P29" s="1">
        <v>1606.8757287937401</v>
      </c>
      <c r="Q29" s="1">
        <v>1304.37201925821</v>
      </c>
      <c r="R29" s="1">
        <v>2620.5827093109001</v>
      </c>
      <c r="S29" s="1">
        <v>1212.51270178301</v>
      </c>
      <c r="T29" s="1">
        <v>7</v>
      </c>
      <c r="U29" s="9">
        <f>D29/$C29*100</f>
        <v>18.576429106345341</v>
      </c>
      <c r="V29" s="9">
        <f>E29/$C29*100</f>
        <v>13.096704149662465</v>
      </c>
      <c r="W29" s="9">
        <f>F29/$C29*100</f>
        <v>18.594862382057986</v>
      </c>
      <c r="X29" s="9">
        <f>G29/$C29*100</f>
        <v>22.276406565485416</v>
      </c>
      <c r="Y29" s="9">
        <f>H29/$C29*100</f>
        <v>17.352605970673789</v>
      </c>
      <c r="Z29" s="9">
        <f>I29/$C29*100</f>
        <v>8.6886404194497349</v>
      </c>
      <c r="AA29" s="9">
        <f>J29/$C29*100</f>
        <v>1.414351406325133</v>
      </c>
      <c r="AB29" s="9">
        <f>L29/$K29*100</f>
        <v>0.79693778619993327</v>
      </c>
      <c r="AC29" s="9">
        <f>M29/$K29*100</f>
        <v>4.6437464953178482</v>
      </c>
      <c r="AD29" s="9">
        <f>N29/$K29*100</f>
        <v>7.1810739291273791</v>
      </c>
      <c r="AE29" s="9">
        <f>O29/$K29*100</f>
        <v>16.254635399162392</v>
      </c>
      <c r="AF29" s="9">
        <f>P29/$K29*100</f>
        <v>16.945578562042478</v>
      </c>
      <c r="AG29" s="9">
        <f>Q29/$K29*100</f>
        <v>13.755474757878542</v>
      </c>
      <c r="AH29" s="9">
        <f>R29/$K29*100</f>
        <v>27.635796212003232</v>
      </c>
      <c r="AI29" s="9">
        <f>S29/$K29*100</f>
        <v>12.786756858268392</v>
      </c>
    </row>
    <row r="30" spans="1:35" x14ac:dyDescent="0.25">
      <c r="A30" t="s">
        <v>46</v>
      </c>
      <c r="B30" t="s">
        <v>84</v>
      </c>
      <c r="C30" s="1">
        <v>35257</v>
      </c>
      <c r="D30" s="1">
        <v>6320.4217738025</v>
      </c>
      <c r="E30" s="1">
        <v>4776.3540029271999</v>
      </c>
      <c r="F30" s="1">
        <v>6243.7029443088904</v>
      </c>
      <c r="G30" s="1">
        <v>7706.8101781851201</v>
      </c>
      <c r="H30" s="1">
        <v>6429.5343584472203</v>
      </c>
      <c r="I30" s="1">
        <v>3309.6850401056299</v>
      </c>
      <c r="J30" s="1">
        <v>470.49170222341502</v>
      </c>
      <c r="K30" s="1">
        <v>29095.078403535401</v>
      </c>
      <c r="L30" s="1">
        <v>520.54157467398795</v>
      </c>
      <c r="M30" s="1">
        <v>1183.7713473204101</v>
      </c>
      <c r="N30" s="1">
        <v>1908.2627134157599</v>
      </c>
      <c r="O30" s="1">
        <v>4266.5940233247502</v>
      </c>
      <c r="P30" s="1">
        <v>4479.7679980596204</v>
      </c>
      <c r="Q30" s="1">
        <v>4084.6376059306799</v>
      </c>
      <c r="R30" s="1">
        <v>9096.3981183173291</v>
      </c>
      <c r="S30" s="1">
        <v>3555.1050224928399</v>
      </c>
      <c r="T30" s="1">
        <v>34</v>
      </c>
      <c r="U30" s="9">
        <f>D30/$C30*100</f>
        <v>17.9267146206498</v>
      </c>
      <c r="V30" s="9">
        <f>E30/$C30*100</f>
        <v>13.547250199753808</v>
      </c>
      <c r="W30" s="9">
        <f>F30/$C30*100</f>
        <v>17.709115762285194</v>
      </c>
      <c r="X30" s="9">
        <f>G30/$C30*100</f>
        <v>21.858950501134867</v>
      </c>
      <c r="Y30" s="9">
        <f>H30/$C30*100</f>
        <v>18.236192411286325</v>
      </c>
      <c r="Z30" s="9">
        <f>I30/$C30*100</f>
        <v>9.3873132714230643</v>
      </c>
      <c r="AA30" s="9">
        <f>J30/$C30*100</f>
        <v>1.3344632334668718</v>
      </c>
      <c r="AB30" s="9">
        <f>L30/$K30*100</f>
        <v>1.7891052481602383</v>
      </c>
      <c r="AC30" s="9">
        <f>M30/$K30*100</f>
        <v>4.0686308897403336</v>
      </c>
      <c r="AD30" s="9">
        <f>N30/$K30*100</f>
        <v>6.5587130818107129</v>
      </c>
      <c r="AE30" s="9">
        <f>O30/$K30*100</f>
        <v>14.664315263733085</v>
      </c>
      <c r="AF30" s="9">
        <f>P30/$K30*100</f>
        <v>15.396995794021558</v>
      </c>
      <c r="AG30" s="9">
        <f>Q30/$K30*100</f>
        <v>14.038929709274637</v>
      </c>
      <c r="AH30" s="9">
        <f>R30/$K30*100</f>
        <v>31.264387715868835</v>
      </c>
      <c r="AI30" s="9">
        <f>S30/$K30*100</f>
        <v>12.218922297390517</v>
      </c>
    </row>
    <row r="31" spans="1:35" x14ac:dyDescent="0.25">
      <c r="A31" t="s">
        <v>47</v>
      </c>
      <c r="B31" t="s">
        <v>85</v>
      </c>
      <c r="C31" s="1">
        <v>28170</v>
      </c>
      <c r="D31" s="1">
        <v>5950.9087887891401</v>
      </c>
      <c r="E31" s="1">
        <v>4311.5361038930096</v>
      </c>
      <c r="F31" s="1">
        <v>5612.4516760558299</v>
      </c>
      <c r="G31" s="1">
        <v>5891.0258218594099</v>
      </c>
      <c r="H31" s="1">
        <v>4287.8760114709303</v>
      </c>
      <c r="I31" s="1">
        <v>1906.5684999805301</v>
      </c>
      <c r="J31" s="1">
        <v>209.63309795113099</v>
      </c>
      <c r="K31" s="1">
        <v>22363.157613563199</v>
      </c>
      <c r="L31" s="1">
        <v>85.366328335956197</v>
      </c>
      <c r="M31" s="1">
        <v>981.12932186179103</v>
      </c>
      <c r="N31" s="1">
        <v>1693.1850428691</v>
      </c>
      <c r="O31" s="1">
        <v>3603.5982507772301</v>
      </c>
      <c r="P31" s="1">
        <v>3348.2343662175199</v>
      </c>
      <c r="Q31" s="1">
        <v>3507.6570149832601</v>
      </c>
      <c r="R31" s="1">
        <v>5718.2924578620195</v>
      </c>
      <c r="S31" s="1">
        <v>3425.6948306563199</v>
      </c>
      <c r="T31" s="1">
        <v>14</v>
      </c>
      <c r="U31" s="9">
        <f>D31/$C31*100</f>
        <v>21.124986825662546</v>
      </c>
      <c r="V31" s="9">
        <f>E31/$C31*100</f>
        <v>15.30541747920841</v>
      </c>
      <c r="W31" s="9">
        <f>F31/$C31*100</f>
        <v>19.923506127283741</v>
      </c>
      <c r="X31" s="9">
        <f>G31/$C31*100</f>
        <v>20.91240973326024</v>
      </c>
      <c r="Y31" s="9">
        <f>H31/$C31*100</f>
        <v>15.221427090773625</v>
      </c>
      <c r="Z31" s="9">
        <f>I31/$C31*100</f>
        <v>6.7680812920856592</v>
      </c>
      <c r="AA31" s="9">
        <f>J31/$C31*100</f>
        <v>0.74417145172570465</v>
      </c>
      <c r="AB31" s="9">
        <f>L31/$K31*100</f>
        <v>0.38172752618879607</v>
      </c>
      <c r="AC31" s="9">
        <f>M31/$K31*100</f>
        <v>4.3872575546609687</v>
      </c>
      <c r="AD31" s="9">
        <f>N31/$K31*100</f>
        <v>7.5713147138138828</v>
      </c>
      <c r="AE31" s="9">
        <f>O31/$K31*100</f>
        <v>16.113995675600197</v>
      </c>
      <c r="AF31" s="9">
        <f>P31/$K31*100</f>
        <v>14.972100201926869</v>
      </c>
      <c r="AG31" s="9">
        <f>Q31/$K31*100</f>
        <v>15.684980965549672</v>
      </c>
      <c r="AH31" s="9">
        <f>R31/$K31*100</f>
        <v>25.570147814876954</v>
      </c>
      <c r="AI31" s="9">
        <f>S31/$K31*100</f>
        <v>15.318475547382651</v>
      </c>
    </row>
    <row r="32" spans="1:35" x14ac:dyDescent="0.25">
      <c r="A32" t="s">
        <v>48</v>
      </c>
      <c r="B32" t="s">
        <v>86</v>
      </c>
      <c r="C32" s="1">
        <v>23115</v>
      </c>
      <c r="D32" s="1">
        <v>4763.6414163036097</v>
      </c>
      <c r="E32" s="1">
        <v>3335.0191624246199</v>
      </c>
      <c r="F32" s="1">
        <v>4655.1946272778596</v>
      </c>
      <c r="G32" s="1">
        <v>5424.0238354498797</v>
      </c>
      <c r="H32" s="1">
        <v>3279.4329620656499</v>
      </c>
      <c r="I32" s="1">
        <v>1448.4943226949899</v>
      </c>
      <c r="J32" s="1">
        <v>209.19367378339899</v>
      </c>
      <c r="K32" s="1">
        <v>18418.336982923101</v>
      </c>
      <c r="L32" s="1">
        <v>99.600829528905706</v>
      </c>
      <c r="M32" s="1">
        <v>909.95891964832902</v>
      </c>
      <c r="N32" s="1">
        <v>2975.7491256434901</v>
      </c>
      <c r="O32" s="1">
        <v>3566.9868487795202</v>
      </c>
      <c r="P32" s="1">
        <v>2522.3053044694502</v>
      </c>
      <c r="Q32" s="1">
        <v>1781.8295875491499</v>
      </c>
      <c r="R32" s="1">
        <v>4351.0262851105599</v>
      </c>
      <c r="S32" s="1">
        <v>2210.8800821936802</v>
      </c>
      <c r="T32" s="1">
        <v>13</v>
      </c>
      <c r="U32" s="9">
        <f>D32/$C32*100</f>
        <v>20.608442207672979</v>
      </c>
      <c r="V32" s="9">
        <f>E32/$C32*100</f>
        <v>14.427943596905127</v>
      </c>
      <c r="W32" s="9">
        <f>F32/$C32*100</f>
        <v>20.139280239142806</v>
      </c>
      <c r="X32" s="9">
        <f>G32/$C32*100</f>
        <v>23.465385401037768</v>
      </c>
      <c r="Y32" s="9">
        <f>H32/$C32*100</f>
        <v>14.187466848650876</v>
      </c>
      <c r="Z32" s="9">
        <f>I32/$C32*100</f>
        <v>6.2664690577330306</v>
      </c>
      <c r="AA32" s="9">
        <f>J32/$C32*100</f>
        <v>0.90501264885744748</v>
      </c>
      <c r="AB32" s="9">
        <f>L32/$K32*100</f>
        <v>0.54076993824823838</v>
      </c>
      <c r="AC32" s="9">
        <f>M32/$K32*100</f>
        <v>4.9405053262518441</v>
      </c>
      <c r="AD32" s="9">
        <f>N32/$K32*100</f>
        <v>16.15644848067722</v>
      </c>
      <c r="AE32" s="9">
        <f>O32/$K32*100</f>
        <v>19.366497920451327</v>
      </c>
      <c r="AF32" s="9">
        <f>P32/$K32*100</f>
        <v>13.694533370781803</v>
      </c>
      <c r="AG32" s="9">
        <f>Q32/$K32*100</f>
        <v>9.6742153713508756</v>
      </c>
      <c r="AH32" s="9">
        <f>R32/$K32*100</f>
        <v>23.623339550930648</v>
      </c>
      <c r="AI32" s="9">
        <f>S32/$K32*100</f>
        <v>12.003690041307955</v>
      </c>
    </row>
    <row r="33" spans="1:35" x14ac:dyDescent="0.25">
      <c r="A33" t="s">
        <v>49</v>
      </c>
      <c r="B33" t="s">
        <v>87</v>
      </c>
      <c r="C33" s="1">
        <v>12227</v>
      </c>
      <c r="D33" s="1">
        <v>2454.38584535373</v>
      </c>
      <c r="E33" s="1">
        <v>1849.03024193838</v>
      </c>
      <c r="F33" s="1">
        <v>2315.6867407497198</v>
      </c>
      <c r="G33" s="1">
        <v>2638.76071823036</v>
      </c>
      <c r="H33" s="1">
        <v>1893.96576173975</v>
      </c>
      <c r="I33" s="1">
        <v>928.59800638879199</v>
      </c>
      <c r="J33" s="1">
        <v>146.57268559926499</v>
      </c>
      <c r="K33" s="1">
        <v>9760.7719467465395</v>
      </c>
      <c r="L33" s="1">
        <v>85.180502972654907</v>
      </c>
      <c r="M33" s="1">
        <v>331.072465392916</v>
      </c>
      <c r="N33" s="1">
        <v>936.88815150948994</v>
      </c>
      <c r="O33" s="1">
        <v>1670.1888317657199</v>
      </c>
      <c r="P33" s="1">
        <v>1472.5869227934299</v>
      </c>
      <c r="Q33" s="1">
        <v>1349.8632799622701</v>
      </c>
      <c r="R33" s="1">
        <v>2499.0562773183801</v>
      </c>
      <c r="S33" s="1">
        <v>1415.9355150316601</v>
      </c>
      <c r="T33" s="1">
        <v>7</v>
      </c>
      <c r="U33" s="9">
        <f>D33/$C33*100</f>
        <v>20.07349182427194</v>
      </c>
      <c r="V33" s="9">
        <f>E33/$C33*100</f>
        <v>15.122517722567924</v>
      </c>
      <c r="W33" s="9">
        <f>F33/$C33*100</f>
        <v>18.939124402958367</v>
      </c>
      <c r="X33" s="9">
        <f>G33/$C33*100</f>
        <v>21.581424047030016</v>
      </c>
      <c r="Y33" s="9">
        <f>H33/$C33*100</f>
        <v>15.490028312257708</v>
      </c>
      <c r="Z33" s="9">
        <f>I33/$C33*100</f>
        <v>7.5946512340622547</v>
      </c>
      <c r="AA33" s="9">
        <f>J33/$C33*100</f>
        <v>1.1987624568517625</v>
      </c>
      <c r="AB33" s="9">
        <f>L33/$K33*100</f>
        <v>0.8726820320911941</v>
      </c>
      <c r="AC33" s="9">
        <f>M33/$K33*100</f>
        <v>3.3918676432479202</v>
      </c>
      <c r="AD33" s="9">
        <f>N33/$K33*100</f>
        <v>9.5985046738211466</v>
      </c>
      <c r="AE33" s="9">
        <f>O33/$K33*100</f>
        <v>17.111237111962517</v>
      </c>
      <c r="AF33" s="9">
        <f>P33/$K33*100</f>
        <v>15.086787508484639</v>
      </c>
      <c r="AG33" s="9">
        <f>Q33/$K33*100</f>
        <v>13.829472579903953</v>
      </c>
      <c r="AH33" s="9">
        <f>R33/$K33*100</f>
        <v>25.603059788230841</v>
      </c>
      <c r="AI33" s="9">
        <f>S33/$K33*100</f>
        <v>14.506388662257596</v>
      </c>
    </row>
    <row r="34" spans="1:35" x14ac:dyDescent="0.25">
      <c r="A34" t="s">
        <v>50</v>
      </c>
      <c r="B34" t="s">
        <v>88</v>
      </c>
      <c r="C34" s="1">
        <v>110340</v>
      </c>
      <c r="D34" s="1">
        <v>21903.891048043301</v>
      </c>
      <c r="E34" s="1">
        <v>17544.322232422801</v>
      </c>
      <c r="F34" s="1">
        <v>20826.9003478466</v>
      </c>
      <c r="G34" s="1">
        <v>22360.051706058599</v>
      </c>
      <c r="H34" s="1">
        <v>17689.801368384698</v>
      </c>
      <c r="I34" s="1">
        <v>8786.3603913973493</v>
      </c>
      <c r="J34" s="1">
        <v>1228.6729058466001</v>
      </c>
      <c r="K34" s="1">
        <v>88466.207518626397</v>
      </c>
      <c r="L34" s="1">
        <v>398.20869573756102</v>
      </c>
      <c r="M34" s="1">
        <v>3599.1608038366899</v>
      </c>
      <c r="N34" s="1">
        <v>6849.2082665971602</v>
      </c>
      <c r="O34" s="1">
        <v>14486.1110815794</v>
      </c>
      <c r="P34" s="1">
        <v>13207.3969961534</v>
      </c>
      <c r="Q34" s="1">
        <v>12161.7476720788</v>
      </c>
      <c r="R34" s="1">
        <v>24361.649666060599</v>
      </c>
      <c r="S34" s="1">
        <v>13402.7243365828</v>
      </c>
      <c r="T34" s="1">
        <v>38</v>
      </c>
      <c r="U34" s="9">
        <f>D34/$C34*100</f>
        <v>19.851269755341036</v>
      </c>
      <c r="V34" s="9">
        <f>E34/$C34*100</f>
        <v>15.900237658530724</v>
      </c>
      <c r="W34" s="9">
        <f>F34/$C34*100</f>
        <v>18.875204230421062</v>
      </c>
      <c r="X34" s="9">
        <f>G34/$C34*100</f>
        <v>20.264683438516041</v>
      </c>
      <c r="Y34" s="9">
        <f>H34/$C34*100</f>
        <v>16.032083893768988</v>
      </c>
      <c r="Z34" s="9">
        <f>I34/$C34*100</f>
        <v>7.9629874854063338</v>
      </c>
      <c r="AA34" s="9">
        <f>J34/$C34*100</f>
        <v>1.1135335380157696</v>
      </c>
      <c r="AB34" s="9">
        <f>L34/$K34*100</f>
        <v>0.45012520250030941</v>
      </c>
      <c r="AC34" s="9">
        <f>M34/$K34*100</f>
        <v>4.0684018279848759</v>
      </c>
      <c r="AD34" s="9">
        <f>N34/$K34*100</f>
        <v>7.7421746209196005</v>
      </c>
      <c r="AE34" s="9">
        <f>O34/$K34*100</f>
        <v>16.374739562029237</v>
      </c>
      <c r="AF34" s="9">
        <f>P34/$K34*100</f>
        <v>14.929312973400164</v>
      </c>
      <c r="AG34" s="9">
        <f>Q34/$K34*100</f>
        <v>13.747336992510013</v>
      </c>
      <c r="AH34" s="9">
        <f>R34/$K34*100</f>
        <v>27.537802681245605</v>
      </c>
      <c r="AI34" s="9">
        <f>S34/$K34*100</f>
        <v>15.150106139410216</v>
      </c>
    </row>
    <row r="35" spans="1:35" x14ac:dyDescent="0.25">
      <c r="A35" t="s">
        <v>51</v>
      </c>
      <c r="B35" t="s">
        <v>89</v>
      </c>
      <c r="C35" s="1">
        <v>19420</v>
      </c>
      <c r="D35" s="1">
        <v>3931.50231478246</v>
      </c>
      <c r="E35" s="1">
        <v>2886.6856759161501</v>
      </c>
      <c r="F35" s="1">
        <v>3803.8424141739501</v>
      </c>
      <c r="G35" s="1">
        <v>4287.7298115241902</v>
      </c>
      <c r="H35" s="1">
        <v>3169.5247931684298</v>
      </c>
      <c r="I35" s="1">
        <v>1166.6455306441601</v>
      </c>
      <c r="J35" s="1">
        <v>174.06945979065401</v>
      </c>
      <c r="K35" s="1">
        <v>15581.3473377506</v>
      </c>
      <c r="L35" s="1">
        <v>106.935010315352</v>
      </c>
      <c r="M35" s="1">
        <v>726.45361198646401</v>
      </c>
      <c r="N35" s="1">
        <v>1496.78419904882</v>
      </c>
      <c r="O35" s="1">
        <v>2905.3206140226398</v>
      </c>
      <c r="P35" s="1">
        <v>2519.8734120988702</v>
      </c>
      <c r="Q35" s="1">
        <v>1782.20800913892</v>
      </c>
      <c r="R35" s="1">
        <v>4108.9333350458301</v>
      </c>
      <c r="S35" s="1">
        <v>1934.83914609369</v>
      </c>
      <c r="T35" s="1">
        <v>19</v>
      </c>
      <c r="U35" s="9">
        <f>D35/$C35*100</f>
        <v>20.244605122463749</v>
      </c>
      <c r="V35" s="9">
        <f>E35/$C35*100</f>
        <v>14.864498846118176</v>
      </c>
      <c r="W35" s="9">
        <f>F35/$C35*100</f>
        <v>19.587242091523947</v>
      </c>
      <c r="X35" s="9">
        <f>G35/$C35*100</f>
        <v>22.07893826737482</v>
      </c>
      <c r="Y35" s="9">
        <f>H35/$C35*100</f>
        <v>16.320930963792122</v>
      </c>
      <c r="Z35" s="9">
        <f>I35/$C35*100</f>
        <v>6.0074435151604533</v>
      </c>
      <c r="AA35" s="9">
        <f>J35/$C35*100</f>
        <v>0.8963411935667045</v>
      </c>
      <c r="AB35" s="9">
        <f>L35/$K35*100</f>
        <v>0.68630143464082272</v>
      </c>
      <c r="AC35" s="9">
        <f>M35/$K35*100</f>
        <v>4.662328592254708</v>
      </c>
      <c r="AD35" s="9">
        <f>N35/$K35*100</f>
        <v>9.606256548959669</v>
      </c>
      <c r="AE35" s="9">
        <f>O35/$K35*100</f>
        <v>18.646144977357693</v>
      </c>
      <c r="AF35" s="9">
        <f>P35/$K35*100</f>
        <v>16.172371730612173</v>
      </c>
      <c r="AG35" s="9">
        <f>Q35/$K35*100</f>
        <v>11.438086646210458</v>
      </c>
      <c r="AH35" s="9">
        <f>R35/$K35*100</f>
        <v>26.370847436862388</v>
      </c>
      <c r="AI35" s="9">
        <f>S35/$K35*100</f>
        <v>12.417662633102003</v>
      </c>
    </row>
    <row r="36" spans="1:35" x14ac:dyDescent="0.25">
      <c r="A36" t="s">
        <v>52</v>
      </c>
      <c r="B36" t="s">
        <v>90</v>
      </c>
      <c r="C36" s="1">
        <v>10537</v>
      </c>
      <c r="D36" s="1">
        <v>1993.90220298692</v>
      </c>
      <c r="E36" s="1">
        <v>1399.6563289180899</v>
      </c>
      <c r="F36" s="1">
        <v>1911.1433658625201</v>
      </c>
      <c r="G36" s="1">
        <v>2433.21638155549</v>
      </c>
      <c r="H36" s="1">
        <v>1939.3280584458601</v>
      </c>
      <c r="I36" s="1">
        <v>752.72709396638902</v>
      </c>
      <c r="J36" s="1">
        <v>107.026568264725</v>
      </c>
      <c r="K36" s="1">
        <v>8405.4970411818504</v>
      </c>
      <c r="L36" s="1">
        <v>124.54170143725101</v>
      </c>
      <c r="M36" s="1">
        <v>542.48761156989599</v>
      </c>
      <c r="N36" s="1">
        <v>949.65054654706898</v>
      </c>
      <c r="O36" s="1">
        <v>1461.37425554532</v>
      </c>
      <c r="P36" s="1">
        <v>1353.6248204009901</v>
      </c>
      <c r="Q36" s="1">
        <v>730.85009459597597</v>
      </c>
      <c r="R36" s="1">
        <v>2279.0209340782599</v>
      </c>
      <c r="S36" s="1">
        <v>963.94707700708102</v>
      </c>
      <c r="T36" s="1">
        <v>5</v>
      </c>
      <c r="U36" s="9">
        <f>D36/$C36*100</f>
        <v>18.922864221191229</v>
      </c>
      <c r="V36" s="9">
        <f>E36/$C36*100</f>
        <v>13.283252623309194</v>
      </c>
      <c r="W36" s="9">
        <f>F36/$C36*100</f>
        <v>18.137452461445573</v>
      </c>
      <c r="X36" s="9">
        <f>G36/$C36*100</f>
        <v>23.092117125894372</v>
      </c>
      <c r="Y36" s="9">
        <f>H36/$C36*100</f>
        <v>18.404935545656826</v>
      </c>
      <c r="Z36" s="9">
        <f>I36/$C36*100</f>
        <v>7.1436565812507267</v>
      </c>
      <c r="AA36" s="9">
        <f>J36/$C36*100</f>
        <v>1.0157214412520166</v>
      </c>
      <c r="AB36" s="9">
        <f>L36/$K36*100</f>
        <v>1.4816696838636909</v>
      </c>
      <c r="AC36" s="9">
        <f>M36/$K36*100</f>
        <v>6.4539623167081599</v>
      </c>
      <c r="AD36" s="9">
        <f>N36/$K36*100</f>
        <v>11.297970148515381</v>
      </c>
      <c r="AE36" s="9">
        <f>O36/$K36*100</f>
        <v>17.385935042097692</v>
      </c>
      <c r="AF36" s="9">
        <f>P36/$K36*100</f>
        <v>16.10404255416482</v>
      </c>
      <c r="AG36" s="9">
        <f>Q36/$K36*100</f>
        <v>8.6949063335011907</v>
      </c>
      <c r="AH36" s="9">
        <f>R36/$K36*100</f>
        <v>27.113458287028546</v>
      </c>
      <c r="AI36" s="9">
        <f>S36/$K36*100</f>
        <v>11.468055634120427</v>
      </c>
    </row>
    <row r="37" spans="1:35" x14ac:dyDescent="0.25">
      <c r="A37" t="s">
        <v>53</v>
      </c>
      <c r="B37" t="s">
        <v>91</v>
      </c>
      <c r="C37" s="1">
        <v>45592</v>
      </c>
      <c r="D37" s="1">
        <v>10821.1765642344</v>
      </c>
      <c r="E37" s="1">
        <v>8270.1609936404693</v>
      </c>
      <c r="F37" s="1">
        <v>9702.6707209695996</v>
      </c>
      <c r="G37" s="1">
        <v>8750.7293798084393</v>
      </c>
      <c r="H37" s="1">
        <v>6019.0861710986301</v>
      </c>
      <c r="I37" s="1">
        <v>1783.65895781176</v>
      </c>
      <c r="J37" s="1">
        <v>244.517212436731</v>
      </c>
      <c r="K37" s="1">
        <v>34691.381086791298</v>
      </c>
      <c r="L37" s="1">
        <v>64.606840146972203</v>
      </c>
      <c r="M37" s="1">
        <v>1117.73653435339</v>
      </c>
      <c r="N37" s="1">
        <v>2831.4990382088899</v>
      </c>
      <c r="O37" s="1">
        <v>5708.7076150623598</v>
      </c>
      <c r="P37" s="1">
        <v>5699.6916928358296</v>
      </c>
      <c r="Q37" s="1">
        <v>5963.3874799022396</v>
      </c>
      <c r="R37" s="1">
        <v>6665.0690238984598</v>
      </c>
      <c r="S37" s="1">
        <v>6640.6828623831698</v>
      </c>
      <c r="T37" s="1">
        <v>10</v>
      </c>
      <c r="U37" s="9">
        <f>D37/$C37*100</f>
        <v>23.734814362682926</v>
      </c>
      <c r="V37" s="9">
        <f>E37/$C37*100</f>
        <v>18.139500336989975</v>
      </c>
      <c r="W37" s="9">
        <f>F37/$C37*100</f>
        <v>21.281520268840147</v>
      </c>
      <c r="X37" s="9">
        <f>G37/$C37*100</f>
        <v>19.193563300158885</v>
      </c>
      <c r="Y37" s="9">
        <f>H37/$C37*100</f>
        <v>13.202066527238618</v>
      </c>
      <c r="Z37" s="9">
        <f>I37/$C37*100</f>
        <v>3.912219156456747</v>
      </c>
      <c r="AA37" s="9">
        <f>J37/$C37*100</f>
        <v>0.53631604763276675</v>
      </c>
      <c r="AB37" s="9">
        <f>L37/$K37*100</f>
        <v>0.18623311647736959</v>
      </c>
      <c r="AC37" s="9">
        <f>M37/$K37*100</f>
        <v>3.2219430283188322</v>
      </c>
      <c r="AD37" s="9">
        <f>N37/$K37*100</f>
        <v>8.1619668906378013</v>
      </c>
      <c r="AE37" s="9">
        <f>O37/$K37*100</f>
        <v>16.455694285506389</v>
      </c>
      <c r="AF37" s="9">
        <f>P37/$K37*100</f>
        <v>16.429705345475508</v>
      </c>
      <c r="AG37" s="9">
        <f>Q37/$K37*100</f>
        <v>17.189824368718469</v>
      </c>
      <c r="AH37" s="9">
        <f>R37/$K37*100</f>
        <v>19.212463773707114</v>
      </c>
      <c r="AI37" s="9">
        <f>S37/$K37*100</f>
        <v>19.142169191158555</v>
      </c>
    </row>
    <row r="38" spans="1:35" x14ac:dyDescent="0.25">
      <c r="A38" t="s">
        <v>54</v>
      </c>
      <c r="B38" t="s">
        <v>92</v>
      </c>
      <c r="C38" s="1">
        <v>29319</v>
      </c>
      <c r="D38" s="1">
        <v>5618.52196760264</v>
      </c>
      <c r="E38" s="1">
        <v>4141.8284956009402</v>
      </c>
      <c r="F38" s="1">
        <v>5433.1377258632301</v>
      </c>
      <c r="G38" s="1">
        <v>6353.06736631273</v>
      </c>
      <c r="H38" s="1">
        <v>5169.2377098371599</v>
      </c>
      <c r="I38" s="1">
        <v>2295.1641405227201</v>
      </c>
      <c r="J38" s="1">
        <v>308.04259426054398</v>
      </c>
      <c r="K38" s="1">
        <v>23415.575750337401</v>
      </c>
      <c r="L38" s="1">
        <v>85.137245456860896</v>
      </c>
      <c r="M38" s="1">
        <v>1063.6025927594901</v>
      </c>
      <c r="N38" s="1">
        <v>3095.24248233665</v>
      </c>
      <c r="O38" s="1">
        <v>3887.3264813415599</v>
      </c>
      <c r="P38" s="1">
        <v>3217.5147248779399</v>
      </c>
      <c r="Q38" s="1">
        <v>1997.72972418477</v>
      </c>
      <c r="R38" s="1">
        <v>6851.6186835628496</v>
      </c>
      <c r="S38" s="1">
        <v>3217.4038158173098</v>
      </c>
      <c r="T38" s="1">
        <v>18</v>
      </c>
      <c r="U38" s="9">
        <f>D38/$C38*100</f>
        <v>19.163416104241755</v>
      </c>
      <c r="V38" s="9">
        <f>E38/$C38*100</f>
        <v>14.1267727262217</v>
      </c>
      <c r="W38" s="9">
        <f>F38/$C38*100</f>
        <v>18.531115405925274</v>
      </c>
      <c r="X38" s="9">
        <f>G38/$C38*100</f>
        <v>21.668772353466114</v>
      </c>
      <c r="Y38" s="9">
        <f>H38/$C38*100</f>
        <v>17.631016439295884</v>
      </c>
      <c r="Z38" s="9">
        <f>I38/$C38*100</f>
        <v>7.8282483731461516</v>
      </c>
      <c r="AA38" s="9">
        <f>J38/$C38*100</f>
        <v>1.0506585977030047</v>
      </c>
      <c r="AB38" s="9">
        <f>L38/$K38*100</f>
        <v>0.36359236417936097</v>
      </c>
      <c r="AC38" s="9">
        <f>M38/$K38*100</f>
        <v>4.5422867415257313</v>
      </c>
      <c r="AD38" s="9">
        <f>N38/$K38*100</f>
        <v>13.218733185717415</v>
      </c>
      <c r="AE38" s="9">
        <f>O38/$K38*100</f>
        <v>16.601455897515336</v>
      </c>
      <c r="AF38" s="9">
        <f>P38/$K38*100</f>
        <v>13.74091655564599</v>
      </c>
      <c r="AG38" s="9">
        <f>Q38/$K38*100</f>
        <v>8.5316276032887401</v>
      </c>
      <c r="AH38" s="9">
        <f>R38/$K38*100</f>
        <v>29.260944751546941</v>
      </c>
      <c r="AI38" s="9">
        <f>S38/$K38*100</f>
        <v>13.740442900580607</v>
      </c>
    </row>
    <row r="39" spans="1:35" x14ac:dyDescent="0.25">
      <c r="A39" t="s">
        <v>55</v>
      </c>
      <c r="B39" t="s">
        <v>93</v>
      </c>
      <c r="C39" s="1">
        <v>8229.0000000000091</v>
      </c>
      <c r="D39" s="1">
        <v>1789.5529351303001</v>
      </c>
      <c r="E39" s="1">
        <v>1373.5609269435399</v>
      </c>
      <c r="F39" s="1">
        <v>1634.28429072532</v>
      </c>
      <c r="G39" s="1">
        <v>1697.60564500593</v>
      </c>
      <c r="H39" s="1">
        <v>1136.3659214177901</v>
      </c>
      <c r="I39" s="1">
        <v>556.29511181630596</v>
      </c>
      <c r="J39" s="1">
        <v>41.335168960817299</v>
      </c>
      <c r="K39" s="1">
        <v>6455.56514193969</v>
      </c>
      <c r="L39" s="1">
        <v>9.9186176142870401</v>
      </c>
      <c r="M39" s="1">
        <v>273.11544492232201</v>
      </c>
      <c r="N39" s="1">
        <v>434.19133883278801</v>
      </c>
      <c r="O39" s="1">
        <v>1180.6567397957001</v>
      </c>
      <c r="P39" s="1">
        <v>1040.86035378521</v>
      </c>
      <c r="Q39" s="1">
        <v>864.64976437586699</v>
      </c>
      <c r="R39" s="1">
        <v>1629.8752100041399</v>
      </c>
      <c r="S39" s="1">
        <v>1022.29767260937</v>
      </c>
      <c r="T39" s="1">
        <v>2</v>
      </c>
      <c r="U39" s="9">
        <f>D39/$C39*100</f>
        <v>21.746906490828753</v>
      </c>
      <c r="V39" s="9">
        <f>E39/$C39*100</f>
        <v>16.691711349417162</v>
      </c>
      <c r="W39" s="9">
        <f>F39/$C39*100</f>
        <v>19.860059432802508</v>
      </c>
      <c r="X39" s="9">
        <f>G39/$C39*100</f>
        <v>20.629549702344491</v>
      </c>
      <c r="Y39" s="9">
        <f>H39/$C39*100</f>
        <v>13.809283283725712</v>
      </c>
      <c r="Z39" s="9">
        <f>I39/$C39*100</f>
        <v>6.7601787801228008</v>
      </c>
      <c r="AA39" s="9">
        <f>J39/$C39*100</f>
        <v>0.50231096075850346</v>
      </c>
      <c r="AB39" s="9">
        <f>L39/$K39*100</f>
        <v>0.15364445089166606</v>
      </c>
      <c r="AC39" s="9">
        <f>M39/$K39*100</f>
        <v>4.2306976835843617</v>
      </c>
      <c r="AD39" s="9">
        <f>N39/$K39*100</f>
        <v>6.7258455191163549</v>
      </c>
      <c r="AE39" s="9">
        <f>O39/$K39*100</f>
        <v>18.288975695177491</v>
      </c>
      <c r="AF39" s="9">
        <f>P39/$K39*100</f>
        <v>16.123458301475136</v>
      </c>
      <c r="AG39" s="9">
        <f>Q39/$K39*100</f>
        <v>13.393866305500058</v>
      </c>
      <c r="AH39" s="9">
        <f>R39/$K39*100</f>
        <v>25.247599151550265</v>
      </c>
      <c r="AI39" s="9">
        <f>S39/$K39*100</f>
        <v>15.835912892704579</v>
      </c>
    </row>
  </sheetData>
  <sortState ref="A2:AI39">
    <sortCondition ref="A2:A3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2020-07-21T12:50:52Z</dcterms:created>
  <dcterms:modified xsi:type="dcterms:W3CDTF">2020-08-26T14:20:00Z</dcterms:modified>
</cp:coreProperties>
</file>